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B/"/>
    </mc:Choice>
  </mc:AlternateContent>
  <xr:revisionPtr revIDLastSave="243" documentId="8_{55B2526A-23C5-4886-8DA0-A0D857CE55E9}" xr6:coauthVersionLast="47" xr6:coauthVersionMax="47" xr10:uidLastSave="{1F8F5AA7-E345-448D-9E95-8E992726E6DA}"/>
  <bookViews>
    <workbookView xWindow="-120" yWindow="-120" windowWidth="29040" windowHeight="158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generico'!$B$2:$G$93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</calcChain>
</file>

<file path=xl/sharedStrings.xml><?xml version="1.0" encoding="utf-8"?>
<sst xmlns="http://schemas.openxmlformats.org/spreadsheetml/2006/main" count="242" uniqueCount="176">
  <si>
    <t>PINTURA</t>
  </si>
  <si>
    <t>ml</t>
  </si>
  <si>
    <t>m2</t>
  </si>
  <si>
    <t>m3</t>
  </si>
  <si>
    <t>RUBRO</t>
  </si>
  <si>
    <t>unidad</t>
  </si>
  <si>
    <t>ALUMINIO</t>
  </si>
  <si>
    <t xml:space="preserve">Retiro de aberturas </t>
  </si>
  <si>
    <t>UNIDAD</t>
  </si>
  <si>
    <t>CANTIDAD</t>
  </si>
  <si>
    <t>DESCRIPCION</t>
  </si>
  <si>
    <t xml:space="preserve"> </t>
  </si>
  <si>
    <t>global</t>
  </si>
  <si>
    <t>INSTALACION SANITARIA</t>
  </si>
  <si>
    <t>INSTALACION ELECTRICA</t>
  </si>
  <si>
    <t>Canalizaciones embutidas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</si>
  <si>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</si>
  <si>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</si>
  <si>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</si>
  <si>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</si>
  <si>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</si>
  <si>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</si>
  <si>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Bacha de acero inoxidable</t>
  </si>
  <si>
    <t>Replanteo planialtimétrico</t>
  </si>
  <si>
    <t>VARIOS</t>
  </si>
  <si>
    <t>1.2.1</t>
  </si>
  <si>
    <t xml:space="preserve">DEMOLICIONES </t>
  </si>
  <si>
    <t>PREPARACION DEL TERRENO</t>
  </si>
  <si>
    <t>REVESTIMIENTOS</t>
  </si>
  <si>
    <t>Pavimentos Interiores</t>
  </si>
  <si>
    <t>CIELORRASOS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</si>
  <si>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</si>
  <si>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</si>
  <si>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</si>
  <si>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</si>
  <si>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Terminaciones (tomas e iluminacion)</t>
  </si>
  <si>
    <t>CONSTRUCCIONES PROVISORIAS</t>
  </si>
  <si>
    <t>REPLANTEO DE OBRA</t>
  </si>
  <si>
    <t>PRECIO UNITARIO ($)</t>
  </si>
  <si>
    <t>Retiro de artefactos sanitarios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</si>
  <si>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</si>
  <si>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</si>
  <si>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</si>
  <si>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</si>
  <si>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</si>
  <si>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</si>
  <si>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</si>
  <si>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Apertura de vanos</t>
  </si>
  <si>
    <t xml:space="preserve">Retiro de cielorrasos livianos </t>
  </si>
  <si>
    <t>Picado de revestimientos interiores</t>
  </si>
  <si>
    <t>Retiro de mobiliario</t>
  </si>
  <si>
    <t xml:space="preserve">Vallado  </t>
  </si>
  <si>
    <t>IMPLANTACION EN OBRA</t>
  </si>
  <si>
    <t>ESPACIOS EXTERIORES</t>
  </si>
  <si>
    <t>Obra húmeda</t>
  </si>
  <si>
    <t xml:space="preserve">Reparacion de revoques interiores </t>
  </si>
  <si>
    <t>Reparación de revoques exteriores</t>
  </si>
  <si>
    <t>Revoque interior común 2 capas</t>
  </si>
  <si>
    <t>Revoque exterior común grueso y fino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</si>
  <si>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</si>
  <si>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</si>
  <si>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</si>
  <si>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</si>
  <si>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</si>
  <si>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</si>
  <si>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1.4</t>
  </si>
  <si>
    <t>1,4,1</t>
  </si>
  <si>
    <t>4.00</t>
  </si>
  <si>
    <t>9.00</t>
  </si>
  <si>
    <t>9.1</t>
  </si>
  <si>
    <t>9.1.1</t>
  </si>
  <si>
    <t>9,1,1,1</t>
  </si>
  <si>
    <t>9,1,1,2</t>
  </si>
  <si>
    <t>9,1,1,8</t>
  </si>
  <si>
    <t>9.1.2</t>
  </si>
  <si>
    <t>9,1,2,1</t>
  </si>
  <si>
    <t>9,1,2,2</t>
  </si>
  <si>
    <t>9.2</t>
  </si>
  <si>
    <t>9,2,5</t>
  </si>
  <si>
    <t>% SUBRUBRO SOBRE TOTAL</t>
  </si>
  <si>
    <t>PRECIO TOTAL SUBRUBRO ($)</t>
  </si>
  <si>
    <t>10.00</t>
  </si>
  <si>
    <t>9.3</t>
  </si>
  <si>
    <t xml:space="preserve">PAVIMENTOS </t>
  </si>
  <si>
    <t>9.3.1</t>
  </si>
  <si>
    <t>9,3,1,3</t>
  </si>
  <si>
    <t>12.00</t>
  </si>
  <si>
    <t>REPARACION DE CUBIERTAS  EXISTENTES</t>
  </si>
  <si>
    <t>TERMINACION DE CUBIERTAS</t>
  </si>
  <si>
    <t>PETREOS</t>
  </si>
  <si>
    <t>10.3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</si>
  <si>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</si>
  <si>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</si>
  <si>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</si>
  <si>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</si>
  <si>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</si>
  <si>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</si>
  <si>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</si>
  <si>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</si>
  <si>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</si>
  <si>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</si>
  <si>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</si>
  <si>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</si>
  <si>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</si>
  <si>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17,1,1</t>
  </si>
  <si>
    <t>VIDRIOS-ESPEJOS</t>
  </si>
  <si>
    <t>Imprimación sobre revoque</t>
  </si>
  <si>
    <t xml:space="preserve">Pintura al agua </t>
  </si>
  <si>
    <t>17,1,5</t>
  </si>
  <si>
    <t>Pintura acrilica al agua</t>
  </si>
  <si>
    <t>Mampostería interior</t>
  </si>
  <si>
    <t>Mampostería exterior</t>
  </si>
  <si>
    <t>17,1,12</t>
  </si>
  <si>
    <t>17,1,16</t>
  </si>
  <si>
    <t>PINTURA SOBRE MAMPOSTERÍA, HORMIGÓN  Y YESO</t>
  </si>
  <si>
    <t>18.00</t>
  </si>
  <si>
    <t>18.3</t>
  </si>
  <si>
    <t>APARATOS SANITARIOS,GRIFERIAS Y ACCESORIOS</t>
  </si>
  <si>
    <t>Pileta  acero inoxidable de cocina simple</t>
  </si>
  <si>
    <t>Pileta acero inoxidable de cocina doble</t>
  </si>
  <si>
    <t>18,3,6</t>
  </si>
  <si>
    <t>18,3,9</t>
  </si>
  <si>
    <t>21.00</t>
  </si>
  <si>
    <t>Reparación de cubierta liviana</t>
  </si>
  <si>
    <t>10,3,5</t>
  </si>
  <si>
    <t>Técnico Prevencionista</t>
  </si>
  <si>
    <t>1,1,8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</si>
  <si>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</si>
  <si>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</si>
  <si>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</si>
  <si>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</si>
  <si>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</si>
  <si>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>26.00</t>
  </si>
  <si>
    <t>TOTAL</t>
  </si>
  <si>
    <t xml:space="preserve">Area de intervención </t>
  </si>
  <si>
    <t xml:space="preserve">Area construida </t>
  </si>
  <si>
    <t>Area construida</t>
  </si>
  <si>
    <t xml:space="preserve"> xx m2</t>
  </si>
  <si>
    <t>xx m2</t>
  </si>
  <si>
    <t>% incidencia s/precio total</t>
  </si>
  <si>
    <t>%  incidencia s/ precio total</t>
  </si>
  <si>
    <t>RUBRO VARIOS</t>
  </si>
  <si>
    <t>Deposicion final y acarreo de escombros</t>
  </si>
  <si>
    <t>CERRAMIENTOS VERTICALES (Incluye aislacion termica)</t>
  </si>
  <si>
    <t xml:space="preserve">Grifería  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</si>
  <si>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</si>
  <si>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</si>
  <si>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</si>
  <si>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</si>
  <si>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</si>
  <si>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</si>
  <si>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</si>
  <si>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</si>
  <si>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</si>
  <si>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</si>
  <si>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</si>
  <si>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</si>
  <si>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</si>
  <si>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</si>
  <si>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</si>
  <si>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</si>
  <si>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</si>
  <si>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</si>
  <si>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</si>
  <si>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</si>
  <si>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</si>
  <si>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ESCUELA Nº20
UBICACIÓN: Camino vecinal a Ruta Nacional N°26 km 263
PADRON: 	Rural 3552 
LOCALIDAD: CUCHILLA DEL OMBÚ, DEPARTAMENTO: TACUAREMBÓ 
Objeto de las obras: Reformas generales. Mejora en aspectos funcionales. </t>
  </si>
  <si>
    <t>Retiro de instalaciones sanitarias</t>
  </si>
  <si>
    <t>Ticholo cerámico 8x25x25 cm simple</t>
  </si>
  <si>
    <t>Revestimiento azulejos</t>
  </si>
  <si>
    <t>Baldosa cerámica</t>
  </si>
  <si>
    <t>Tipo Al02 - Puerta (incluye suministro e instalación)</t>
  </si>
  <si>
    <t>Tipo Al03 - Puerta (incluye suministro e instalación)</t>
  </si>
  <si>
    <t>Tipo Al01 - Ventana (incluye suministro e instalación)</t>
  </si>
  <si>
    <t>Cielorraso tablillas de PVC, estructura y accesorios</t>
  </si>
  <si>
    <t>Lavatorio pedestal, accesorios y conexiones.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</si>
</sst>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8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5" fillId="0" borderId="0" xfId="47864"/>
    <xf numFmtId="10" fontId="6" fillId="0" borderId="0" xfId="47864" applyNumberFormat="1" applyFont="1"/>
    <xf numFmtId="0" fontId="104" fillId="0" borderId="0" xfId="47868" applyFo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Alignment="1">
      <alignment horizontal="center"/>
    </xf>
    <xf numFmtId="4" fontId="108" fillId="0" borderId="0" xfId="0" applyNumberFormat="1" applyFont="1"/>
    <xf numFmtId="4" fontId="108" fillId="0" borderId="0" xfId="0" applyNumberFormat="1" applyFont="1" applyAlignment="1">
      <alignment horizontal="right"/>
    </xf>
    <xf numFmtId="10" fontId="108" fillId="0" borderId="0" xfId="47864" applyNumberFormat="1" applyFont="1"/>
    <xf numFmtId="0" fontId="108" fillId="0" borderId="0" xfId="47864" applyFont="1"/>
    <xf numFmtId="170" fontId="82" fillId="0" borderId="0" xfId="0" applyFont="1" applyAlignment="1">
      <alignment vertical="center"/>
    </xf>
    <xf numFmtId="170" fontId="110" fillId="0" borderId="0" xfId="0" applyFont="1" applyAlignment="1">
      <alignment horizontal="left" vertical="center" indent="6"/>
    </xf>
    <xf numFmtId="170" fontId="110" fillId="0" borderId="0" xfId="0" applyFont="1" applyAlignment="1">
      <alignment horizontal="left" vertical="center" indent="15"/>
    </xf>
    <xf numFmtId="170" fontId="111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0" fillId="0" borderId="0" xfId="0" applyFont="1" applyAlignment="1">
      <alignment vertical="center"/>
    </xf>
    <xf numFmtId="170" fontId="110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7" fillId="52" borderId="25" xfId="47865" applyFont="1" applyFill="1" applyBorder="1" applyAlignment="1">
      <alignment horizontal="center" vertical="center" wrapText="1"/>
    </xf>
    <xf numFmtId="0" fontId="117" fillId="52" borderId="25" xfId="47864" applyFont="1" applyFill="1" applyBorder="1" applyAlignment="1">
      <alignment horizontal="center" vertical="center" wrapText="1"/>
    </xf>
    <xf numFmtId="4" fontId="114" fillId="53" borderId="26" xfId="0" applyNumberFormat="1" applyFont="1" applyFill="1" applyBorder="1" applyAlignment="1">
      <alignment horizontal="center"/>
    </xf>
    <xf numFmtId="4" fontId="114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8" fillId="53" borderId="27" xfId="47864" applyFont="1" applyFill="1" applyBorder="1"/>
    <xf numFmtId="0" fontId="114" fillId="50" borderId="39" xfId="17901" applyFont="1" applyFill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114" fillId="54" borderId="41" xfId="17901" applyFont="1" applyFill="1" applyBorder="1" applyAlignment="1">
      <alignment horizontal="center"/>
    </xf>
    <xf numFmtId="0" fontId="23" fillId="0" borderId="42" xfId="17901" applyFont="1" applyBorder="1" applyAlignment="1">
      <alignment horizontal="center"/>
    </xf>
    <xf numFmtId="207" fontId="108" fillId="0" borderId="43" xfId="47864" applyNumberFormat="1" applyFont="1" applyBorder="1" applyAlignment="1">
      <alignment horizontal="right" indent="1"/>
    </xf>
    <xf numFmtId="207" fontId="108" fillId="0" borderId="40" xfId="47864" applyNumberFormat="1" applyFont="1" applyBorder="1" applyAlignment="1">
      <alignment horizontal="right" indent="1"/>
    </xf>
    <xf numFmtId="0" fontId="23" fillId="51" borderId="41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109" fillId="51" borderId="40" xfId="47864" applyFont="1" applyFill="1" applyBorder="1"/>
    <xf numFmtId="4" fontId="23" fillId="51" borderId="39" xfId="0" applyNumberFormat="1" applyFont="1" applyFill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4" fontId="23" fillId="0" borderId="41" xfId="0" applyNumberFormat="1" applyFont="1" applyBorder="1" applyAlignment="1">
      <alignment horizontal="center"/>
    </xf>
    <xf numFmtId="189" fontId="23" fillId="0" borderId="39" xfId="0" applyNumberFormat="1" applyFont="1" applyBorder="1" applyAlignment="1">
      <alignment horizontal="center"/>
    </xf>
    <xf numFmtId="0" fontId="23" fillId="0" borderId="41" xfId="47870" applyFont="1" applyBorder="1" applyAlignment="1">
      <alignment horizontal="center"/>
    </xf>
    <xf numFmtId="4" fontId="23" fillId="0" borderId="48" xfId="17901" applyNumberFormat="1" applyFont="1" applyBorder="1" applyAlignment="1">
      <alignment horizontal="center"/>
    </xf>
    <xf numFmtId="4" fontId="114" fillId="55" borderId="26" xfId="0" applyNumberFormat="1" applyFont="1" applyFill="1" applyBorder="1" applyAlignment="1">
      <alignment horizontal="center"/>
    </xf>
    <xf numFmtId="4" fontId="114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8" fillId="55" borderId="27" xfId="47864" applyFont="1" applyFill="1" applyBorder="1"/>
    <xf numFmtId="195" fontId="23" fillId="0" borderId="41" xfId="17901" applyNumberFormat="1" applyFont="1" applyBorder="1" applyAlignment="1">
      <alignment horizontal="center"/>
    </xf>
    <xf numFmtId="0" fontId="114" fillId="57" borderId="39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08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8" fillId="50" borderId="31" xfId="47864" applyNumberFormat="1" applyFont="1" applyFill="1" applyBorder="1" applyAlignment="1">
      <alignment horizontal="right" indent="1"/>
    </xf>
    <xf numFmtId="3" fontId="114" fillId="53" borderId="26" xfId="0" applyNumberFormat="1" applyFont="1" applyFill="1" applyBorder="1" applyAlignment="1">
      <alignment horizontal="center"/>
    </xf>
    <xf numFmtId="2" fontId="107" fillId="53" borderId="27" xfId="47864" applyNumberFormat="1" applyFont="1" applyFill="1" applyBorder="1" applyAlignment="1">
      <alignment horizontal="center"/>
    </xf>
    <xf numFmtId="4" fontId="107" fillId="53" borderId="27" xfId="47864" applyNumberFormat="1" applyFont="1" applyFill="1" applyBorder="1" applyAlignment="1">
      <alignment horizontal="center"/>
    </xf>
    <xf numFmtId="207" fontId="108" fillId="50" borderId="57" xfId="47864" applyNumberFormat="1" applyFont="1" applyFill="1" applyBorder="1" applyAlignment="1">
      <alignment horizontal="right" indent="1"/>
    </xf>
    <xf numFmtId="0" fontId="117" fillId="52" borderId="60" xfId="47864" applyFont="1" applyFill="1" applyBorder="1" applyAlignment="1">
      <alignment horizontal="center" vertical="center" wrapText="1"/>
    </xf>
    <xf numFmtId="207" fontId="108" fillId="0" borderId="61" xfId="47864" applyNumberFormat="1" applyFont="1" applyBorder="1" applyAlignment="1">
      <alignment horizontal="right" indent="1"/>
    </xf>
    <xf numFmtId="207" fontId="108" fillId="0" borderId="34" xfId="47864" applyNumberFormat="1" applyFont="1" applyBorder="1" applyAlignment="1">
      <alignment horizontal="right" indent="1"/>
    </xf>
    <xf numFmtId="207" fontId="108" fillId="0" borderId="33" xfId="47864" applyNumberFormat="1" applyFont="1" applyBorder="1" applyAlignment="1">
      <alignment horizontal="right" indent="1"/>
    </xf>
    <xf numFmtId="207" fontId="108" fillId="51" borderId="61" xfId="47864" applyNumberFormat="1" applyFont="1" applyFill="1" applyBorder="1" applyAlignment="1">
      <alignment horizontal="right" indent="1"/>
    </xf>
    <xf numFmtId="207" fontId="108" fillId="0" borderId="31" xfId="47864" applyNumberFormat="1" applyFont="1" applyBorder="1" applyAlignment="1">
      <alignment horizontal="right" indent="1"/>
    </xf>
    <xf numFmtId="207" fontId="108" fillId="0" borderId="57" xfId="47864" applyNumberFormat="1" applyFont="1" applyBorder="1" applyAlignment="1">
      <alignment horizontal="right" indent="1"/>
    </xf>
    <xf numFmtId="0" fontId="117" fillId="52" borderId="42" xfId="47864" applyFont="1" applyFill="1" applyBorder="1" applyAlignment="1">
      <alignment horizontal="center" vertical="center" wrapText="1"/>
    </xf>
    <xf numFmtId="0" fontId="108" fillId="53" borderId="62" xfId="47864" applyFont="1" applyFill="1" applyBorder="1"/>
    <xf numFmtId="4" fontId="23" fillId="0" borderId="40" xfId="47842" applyNumberFormat="1" applyFont="1" applyFill="1" applyBorder="1" applyAlignment="1">
      <alignment horizontal="center"/>
    </xf>
    <xf numFmtId="207" fontId="108" fillId="0" borderId="56" xfId="47864" applyNumberFormat="1" applyFont="1" applyBorder="1" applyAlignment="1">
      <alignment horizontal="right" indent="1"/>
    </xf>
    <xf numFmtId="207" fontId="108" fillId="50" borderId="63" xfId="47864" applyNumberFormat="1" applyFont="1" applyFill="1" applyBorder="1" applyAlignment="1">
      <alignment horizontal="right" indent="1"/>
    </xf>
    <xf numFmtId="0" fontId="109" fillId="50" borderId="63" xfId="47864" applyFont="1" applyFill="1" applyBorder="1"/>
    <xf numFmtId="207" fontId="108" fillId="51" borderId="56" xfId="47864" applyNumberFormat="1" applyFont="1" applyFill="1" applyBorder="1" applyAlignment="1">
      <alignment horizontal="right" indent="1"/>
    </xf>
    <xf numFmtId="4" fontId="113" fillId="0" borderId="56" xfId="47864" applyNumberFormat="1" applyFont="1" applyBorder="1" applyAlignment="1">
      <alignment horizontal="center"/>
    </xf>
    <xf numFmtId="0" fontId="114" fillId="50" borderId="32" xfId="17901" applyFont="1" applyFill="1" applyBorder="1"/>
    <xf numFmtId="0" fontId="23" fillId="0" borderId="58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4" fillId="54" borderId="58" xfId="17901" applyFont="1" applyFill="1" applyBorder="1"/>
    <xf numFmtId="0" fontId="23" fillId="0" borderId="59" xfId="17901" applyFont="1" applyBorder="1"/>
    <xf numFmtId="0" fontId="23" fillId="0" borderId="37" xfId="17901" applyFont="1" applyBorder="1"/>
    <xf numFmtId="4" fontId="23" fillId="0" borderId="58" xfId="0" applyNumberFormat="1" applyFont="1" applyBorder="1"/>
    <xf numFmtId="4" fontId="23" fillId="51" borderId="58" xfId="0" applyNumberFormat="1" applyFont="1" applyFill="1" applyBorder="1"/>
    <xf numFmtId="0" fontId="23" fillId="51" borderId="58" xfId="17901" applyFont="1" applyFill="1" applyBorder="1"/>
    <xf numFmtId="4" fontId="23" fillId="0" borderId="59" xfId="0" applyNumberFormat="1" applyFont="1" applyBorder="1"/>
    <xf numFmtId="0" fontId="114" fillId="57" borderId="32" xfId="17901" applyFont="1" applyFill="1" applyBorder="1"/>
    <xf numFmtId="0" fontId="101" fillId="50" borderId="32" xfId="17901" applyFont="1" applyFill="1" applyBorder="1"/>
    <xf numFmtId="0" fontId="101" fillId="50" borderId="58" xfId="17901" applyFont="1" applyFill="1" applyBorder="1"/>
    <xf numFmtId="4" fontId="114" fillId="50" borderId="32" xfId="0" applyNumberFormat="1" applyFont="1" applyFill="1" applyBorder="1" applyAlignment="1">
      <alignment horizontal="left"/>
    </xf>
    <xf numFmtId="0" fontId="23" fillId="0" borderId="58" xfId="47870" applyFont="1" applyBorder="1"/>
    <xf numFmtId="0" fontId="23" fillId="0" borderId="50" xfId="17901" applyFont="1" applyBorder="1"/>
    <xf numFmtId="4" fontId="23" fillId="0" borderId="64" xfId="0" applyNumberFormat="1" applyFont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0" borderId="52" xfId="17901" applyFont="1" applyFill="1" applyBorder="1" applyAlignment="1">
      <alignment horizontal="center"/>
    </xf>
    <xf numFmtId="0" fontId="23" fillId="50" borderId="66" xfId="17901" applyFont="1" applyFill="1" applyBorder="1" applyAlignment="1">
      <alignment horizontal="center"/>
    </xf>
    <xf numFmtId="4" fontId="23" fillId="50" borderId="45" xfId="0" applyNumberFormat="1" applyFont="1" applyFill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67" xfId="17901" applyFont="1" applyBorder="1" applyAlignment="1">
      <alignment horizontal="center"/>
    </xf>
    <xf numFmtId="0" fontId="23" fillId="0" borderId="56" xfId="47864" applyFont="1" applyBorder="1" applyAlignment="1">
      <alignment horizontal="right" indent="1"/>
    </xf>
    <xf numFmtId="3" fontId="23" fillId="50" borderId="57" xfId="47842" applyNumberFormat="1" applyFont="1" applyFill="1" applyBorder="1" applyAlignment="1">
      <alignment horizontal="right"/>
    </xf>
    <xf numFmtId="4" fontId="108" fillId="53" borderId="28" xfId="47864" applyNumberFormat="1" applyFont="1" applyFill="1" applyBorder="1"/>
    <xf numFmtId="2" fontId="108" fillId="53" borderId="28" xfId="47864" applyNumberFormat="1" applyFont="1" applyFill="1" applyBorder="1" applyAlignment="1">
      <alignment horizontal="right"/>
    </xf>
    <xf numFmtId="2" fontId="108" fillId="57" borderId="46" xfId="47864" applyNumberFormat="1" applyFont="1" applyFill="1" applyBorder="1" applyAlignment="1">
      <alignment horizontal="right" indent="1"/>
    </xf>
    <xf numFmtId="2" fontId="108" fillId="55" borderId="28" xfId="47864" applyNumberFormat="1" applyFont="1" applyFill="1" applyBorder="1"/>
    <xf numFmtId="0" fontId="23" fillId="54" borderId="47" xfId="17901" applyFont="1" applyFill="1" applyBorder="1" applyAlignment="1">
      <alignment horizontal="center"/>
    </xf>
    <xf numFmtId="3" fontId="23" fillId="54" borderId="57" xfId="47842" applyNumberFormat="1" applyFont="1" applyFill="1" applyBorder="1" applyAlignment="1">
      <alignment horizontal="center"/>
    </xf>
    <xf numFmtId="207" fontId="108" fillId="54" borderId="31" xfId="47864" applyNumberFormat="1" applyFont="1" applyFill="1" applyBorder="1" applyAlignment="1">
      <alignment horizontal="right" indent="1"/>
    </xf>
    <xf numFmtId="2" fontId="108" fillId="54" borderId="46" xfId="47864" applyNumberFormat="1" applyFont="1" applyFill="1" applyBorder="1"/>
    <xf numFmtId="207" fontId="108" fillId="54" borderId="57" xfId="47864" applyNumberFormat="1" applyFont="1" applyFill="1" applyBorder="1" applyAlignment="1">
      <alignment horizontal="right" indent="1"/>
    </xf>
    <xf numFmtId="207" fontId="108" fillId="54" borderId="63" xfId="47864" applyNumberFormat="1" applyFont="1" applyFill="1" applyBorder="1" applyAlignment="1">
      <alignment horizontal="right" indent="1"/>
    </xf>
    <xf numFmtId="0" fontId="23" fillId="50" borderId="45" xfId="17901" applyFont="1" applyFill="1" applyBorder="1" applyAlignment="1">
      <alignment horizontal="center"/>
    </xf>
    <xf numFmtId="2" fontId="108" fillId="50" borderId="46" xfId="47864" applyNumberFormat="1" applyFont="1" applyFill="1" applyBorder="1" applyAlignment="1">
      <alignment horizontal="right" indent="1"/>
    </xf>
    <xf numFmtId="0" fontId="23" fillId="57" borderId="65" xfId="17901" applyFont="1" applyFill="1" applyBorder="1" applyAlignment="1">
      <alignment horizontal="center"/>
    </xf>
    <xf numFmtId="3" fontId="23" fillId="57" borderId="35" xfId="47842" applyNumberFormat="1" applyFont="1" applyFill="1" applyBorder="1" applyAlignment="1">
      <alignment horizontal="right"/>
    </xf>
    <xf numFmtId="207" fontId="108" fillId="57" borderId="35" xfId="47864" applyNumberFormat="1" applyFont="1" applyFill="1" applyBorder="1" applyAlignment="1">
      <alignment horizontal="right" indent="1"/>
    </xf>
    <xf numFmtId="207" fontId="108" fillId="57" borderId="44" xfId="47864" applyNumberFormat="1" applyFont="1" applyFill="1" applyBorder="1" applyAlignment="1">
      <alignment horizontal="right" indent="1"/>
    </xf>
    <xf numFmtId="207" fontId="108" fillId="57" borderId="57" xfId="47864" applyNumberFormat="1" applyFont="1" applyFill="1" applyBorder="1" applyAlignment="1">
      <alignment horizontal="right" indent="1"/>
    </xf>
    <xf numFmtId="207" fontId="108" fillId="57" borderId="63" xfId="47864" applyNumberFormat="1" applyFont="1" applyFill="1" applyBorder="1" applyAlignment="1">
      <alignment horizontal="right" indent="1"/>
    </xf>
    <xf numFmtId="207" fontId="108" fillId="50" borderId="35" xfId="47864" applyNumberFormat="1" applyFont="1" applyFill="1" applyBorder="1" applyAlignment="1">
      <alignment horizontal="right" indent="1"/>
    </xf>
    <xf numFmtId="207" fontId="108" fillId="50" borderId="44" xfId="47864" applyNumberFormat="1" applyFont="1" applyFill="1" applyBorder="1" applyAlignment="1">
      <alignment horizontal="right" indent="1"/>
    </xf>
    <xf numFmtId="2" fontId="23" fillId="51" borderId="41" xfId="17901" applyNumberFormat="1" applyFont="1" applyFill="1" applyBorder="1" applyAlignment="1">
      <alignment horizontal="center"/>
    </xf>
    <xf numFmtId="207" fontId="108" fillId="57" borderId="65" xfId="47864" applyNumberFormat="1" applyFont="1" applyFill="1" applyBorder="1" applyAlignment="1">
      <alignment horizontal="right" indent="1"/>
    </xf>
    <xf numFmtId="2" fontId="108" fillId="50" borderId="63" xfId="47864" applyNumberFormat="1" applyFont="1" applyFill="1" applyBorder="1" applyAlignment="1">
      <alignment horizontal="right" indent="1"/>
    </xf>
    <xf numFmtId="2" fontId="114" fillId="57" borderId="39" xfId="17901" applyNumberFormat="1" applyFont="1" applyFill="1" applyBorder="1" applyAlignment="1">
      <alignment horizontal="center"/>
    </xf>
    <xf numFmtId="189" fontId="114" fillId="50" borderId="39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8" fillId="57" borderId="44" xfId="47864" applyNumberFormat="1" applyFont="1" applyFill="1" applyBorder="1" applyAlignment="1">
      <alignment horizontal="right"/>
    </xf>
    <xf numFmtId="0" fontId="108" fillId="57" borderId="35" xfId="47864" applyFont="1" applyFill="1" applyBorder="1" applyAlignment="1">
      <alignment horizontal="right" indent="1"/>
    </xf>
    <xf numFmtId="0" fontId="114" fillId="57" borderId="56" xfId="17901" applyFont="1" applyFill="1" applyBorder="1"/>
    <xf numFmtId="207" fontId="108" fillId="0" borderId="68" xfId="47864" applyNumberFormat="1" applyFont="1" applyBorder="1" applyAlignment="1">
      <alignment horizontal="right" indent="1"/>
    </xf>
    <xf numFmtId="0" fontId="23" fillId="0" borderId="69" xfId="17901" applyFont="1" applyBorder="1"/>
    <xf numFmtId="207" fontId="108" fillId="0" borderId="70" xfId="47864" applyNumberFormat="1" applyFont="1" applyBorder="1" applyAlignment="1">
      <alignment horizontal="right" indent="1"/>
    </xf>
    <xf numFmtId="0" fontId="23" fillId="0" borderId="70" xfId="47864" applyFont="1" applyBorder="1" applyAlignment="1">
      <alignment horizontal="right" indent="1"/>
    </xf>
    <xf numFmtId="189" fontId="23" fillId="0" borderId="39" xfId="17901" applyNumberFormat="1" applyFont="1" applyBorder="1" applyAlignment="1">
      <alignment horizontal="center"/>
    </xf>
    <xf numFmtId="4" fontId="113" fillId="0" borderId="51" xfId="47864" applyNumberFormat="1" applyFont="1" applyBorder="1" applyAlignment="1">
      <alignment horizontal="center"/>
    </xf>
    <xf numFmtId="4" fontId="23" fillId="0" borderId="49" xfId="47842" applyNumberFormat="1" applyFont="1" applyFill="1" applyBorder="1" applyAlignment="1">
      <alignment horizontal="center"/>
    </xf>
    <xf numFmtId="4" fontId="23" fillId="0" borderId="51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7" fillId="58" borderId="30" xfId="47864" applyNumberFormat="1" applyFont="1" applyFill="1" applyBorder="1" applyAlignment="1">
      <alignment horizontal="right"/>
    </xf>
    <xf numFmtId="10" fontId="108" fillId="57" borderId="35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0" fillId="0" borderId="0" xfId="0" applyNumberFormat="1" applyFont="1" applyAlignment="1">
      <alignment horizontal="left" vertical="center" indent="9"/>
    </xf>
    <xf numFmtId="230" fontId="23" fillId="0" borderId="61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8" fillId="54" borderId="31" xfId="47864" applyNumberFormat="1" applyFont="1" applyFill="1" applyBorder="1" applyAlignment="1">
      <alignment horizontal="right" indent="1"/>
    </xf>
    <xf numFmtId="230" fontId="107" fillId="53" borderId="27" xfId="47864" applyNumberFormat="1" applyFont="1" applyFill="1" applyBorder="1" applyAlignment="1">
      <alignment horizontal="center"/>
    </xf>
    <xf numFmtId="230" fontId="108" fillId="50" borderId="31" xfId="47864" applyNumberFormat="1" applyFont="1" applyFill="1" applyBorder="1" applyAlignment="1">
      <alignment horizontal="right" indent="1"/>
    </xf>
    <xf numFmtId="230" fontId="108" fillId="55" borderId="27" xfId="47864" applyNumberFormat="1" applyFont="1" applyFill="1" applyBorder="1"/>
    <xf numFmtId="230" fontId="108" fillId="57" borderId="31" xfId="47864" applyNumberFormat="1" applyFont="1" applyFill="1" applyBorder="1" applyAlignment="1">
      <alignment horizontal="right" indent="1"/>
    </xf>
    <xf numFmtId="230" fontId="108" fillId="50" borderId="57" xfId="47864" applyNumberFormat="1" applyFont="1" applyFill="1" applyBorder="1" applyAlignment="1">
      <alignment horizontal="right" indent="1"/>
    </xf>
    <xf numFmtId="230" fontId="23" fillId="50" borderId="31" xfId="47842" applyNumberFormat="1" applyFont="1" applyFill="1" applyBorder="1" applyAlignment="1">
      <alignment horizontal="center"/>
    </xf>
    <xf numFmtId="230" fontId="23" fillId="0" borderId="67" xfId="47864" applyNumberFormat="1" applyFont="1" applyBorder="1" applyAlignment="1">
      <alignment horizontal="center"/>
    </xf>
    <xf numFmtId="230" fontId="23" fillId="0" borderId="49" xfId="0" applyNumberFormat="1" applyFont="1" applyBorder="1" applyAlignment="1">
      <alignment horizontal="center"/>
    </xf>
    <xf numFmtId="207" fontId="108" fillId="53" borderId="27" xfId="47864" applyNumberFormat="1" applyFont="1" applyFill="1" applyBorder="1"/>
    <xf numFmtId="207" fontId="108" fillId="55" borderId="27" xfId="47864" applyNumberFormat="1" applyFont="1" applyFill="1" applyBorder="1"/>
    <xf numFmtId="207" fontId="109" fillId="51" borderId="31" xfId="47864" applyNumberFormat="1" applyFont="1" applyFill="1" applyBorder="1"/>
    <xf numFmtId="207" fontId="109" fillId="50" borderId="57" xfId="47864" applyNumberFormat="1" applyFont="1" applyFill="1" applyBorder="1"/>
    <xf numFmtId="207" fontId="113" fillId="0" borderId="68" xfId="47864" applyNumberFormat="1" applyFont="1" applyBorder="1" applyAlignment="1">
      <alignment horizontal="center"/>
    </xf>
    <xf numFmtId="207" fontId="113" fillId="0" borderId="36" xfId="47864" applyNumberFormat="1" applyFont="1" applyBorder="1" applyAlignment="1">
      <alignment horizontal="center"/>
    </xf>
    <xf numFmtId="10" fontId="107" fillId="0" borderId="0" xfId="47864" applyNumberFormat="1" applyFont="1" applyAlignment="1">
      <alignment horizontal="center"/>
    </xf>
    <xf numFmtId="10" fontId="107" fillId="0" borderId="71" xfId="47864" applyNumberFormat="1" applyFont="1" applyBorder="1" applyAlignment="1">
      <alignment horizontal="center"/>
    </xf>
    <xf numFmtId="0" fontId="118" fillId="56" borderId="75" xfId="47865" applyFont="1" applyFill="1" applyBorder="1" applyAlignment="1">
      <alignment horizontal="center" vertical="center" wrapText="1"/>
    </xf>
    <xf numFmtId="0" fontId="118" fillId="56" borderId="79" xfId="47865" applyFont="1" applyFill="1" applyBorder="1" applyAlignment="1">
      <alignment horizontal="center" vertical="center" wrapText="1"/>
    </xf>
    <xf numFmtId="0" fontId="118" fillId="56" borderId="83" xfId="47865" applyFont="1" applyFill="1" applyBorder="1" applyAlignment="1">
      <alignment horizontal="center" vertical="center" wrapText="1"/>
    </xf>
    <xf numFmtId="10" fontId="118" fillId="56" borderId="75" xfId="47865" applyNumberFormat="1" applyFont="1" applyFill="1" applyBorder="1" applyAlignment="1">
      <alignment horizontal="center" vertical="center" wrapText="1"/>
    </xf>
    <xf numFmtId="10" fontId="118" fillId="56" borderId="79" xfId="47865" applyNumberFormat="1" applyFont="1" applyFill="1" applyBorder="1" applyAlignment="1">
      <alignment horizontal="center" vertical="center" wrapText="1"/>
    </xf>
    <xf numFmtId="10" fontId="118" fillId="56" borderId="83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07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" fontId="121" fillId="0" borderId="0" xfId="0" applyNumberFormat="1" applyFont="1"/>
    <xf numFmtId="3" fontId="122" fillId="53" borderId="26" xfId="0" applyNumberFormat="1" applyFont="1" applyFill="1" applyBorder="1" applyAlignment="1">
      <alignment horizontal="center"/>
    </xf>
    <xf numFmtId="4" fontId="122" fillId="53" borderId="27" xfId="0" applyNumberFormat="1" applyFont="1" applyFill="1" applyBorder="1" applyAlignment="1">
      <alignment horizontal="left"/>
    </xf>
    <xf numFmtId="4" fontId="123" fillId="53" borderId="27" xfId="0" applyNumberFormat="1" applyFont="1" applyFill="1" applyBorder="1"/>
    <xf numFmtId="4" fontId="123" fillId="53" borderId="27" xfId="0" applyNumberFormat="1" applyFont="1" applyFill="1" applyBorder="1" applyAlignment="1">
      <alignment horizontal="right"/>
    </xf>
    <xf numFmtId="4" fontId="122" fillId="53" borderId="27" xfId="47864" applyNumberFormat="1" applyFont="1" applyFill="1" applyBorder="1" applyAlignment="1">
      <alignment horizontal="center"/>
    </xf>
    <xf numFmtId="230" fontId="122" fillId="53" borderId="27" xfId="47864" applyNumberFormat="1" applyFont="1" applyFill="1" applyBorder="1" applyAlignment="1">
      <alignment horizontal="center"/>
    </xf>
    <xf numFmtId="10" fontId="123" fillId="53" borderId="27" xfId="47864" applyNumberFormat="1" applyFont="1" applyFill="1" applyBorder="1"/>
    <xf numFmtId="4" fontId="123" fillId="53" borderId="28" xfId="47864" applyNumberFormat="1" applyFont="1" applyFill="1" applyBorder="1"/>
    <xf numFmtId="0" fontId="123" fillId="51" borderId="41" xfId="17901" applyFont="1" applyFill="1" applyBorder="1" applyAlignment="1">
      <alignment horizontal="center"/>
    </xf>
    <xf numFmtId="0" fontId="123" fillId="51" borderId="58" xfId="17901" applyFont="1" applyFill="1" applyBorder="1"/>
    <xf numFmtId="4" fontId="123" fillId="51" borderId="29" xfId="47842" applyNumberFormat="1" applyFont="1" applyFill="1" applyBorder="1" applyAlignment="1">
      <alignment horizontal="center"/>
    </xf>
    <xf numFmtId="4" fontId="123" fillId="0" borderId="29" xfId="47842" applyNumberFormat="1" applyFont="1" applyFill="1" applyBorder="1" applyAlignment="1">
      <alignment horizontal="center"/>
    </xf>
    <xf numFmtId="4" fontId="123" fillId="0" borderId="40" xfId="47842" applyNumberFormat="1" applyFont="1" applyFill="1" applyBorder="1" applyAlignment="1">
      <alignment horizontal="center"/>
    </xf>
    <xf numFmtId="10" fontId="123" fillId="0" borderId="61" xfId="47864" applyNumberFormat="1" applyFont="1" applyBorder="1" applyAlignment="1">
      <alignment horizontal="center"/>
    </xf>
    <xf numFmtId="10" fontId="123" fillId="0" borderId="15" xfId="0" applyNumberFormat="1" applyFont="1" applyBorder="1" applyAlignment="1">
      <alignment horizontal="center"/>
    </xf>
    <xf numFmtId="207" fontId="123" fillId="51" borderId="61" xfId="47864" applyNumberFormat="1" applyFont="1" applyFill="1" applyBorder="1" applyAlignment="1">
      <alignment horizontal="right" indent="1"/>
    </xf>
    <xf numFmtId="207" fontId="123" fillId="51" borderId="56" xfId="47864" applyNumberFormat="1" applyFont="1" applyFill="1" applyBorder="1" applyAlignment="1">
      <alignment horizontal="right" indent="1"/>
    </xf>
    <xf numFmtId="0" fontId="123" fillId="57" borderId="41" xfId="17901" applyFont="1" applyFill="1" applyBorder="1" applyAlignment="1">
      <alignment horizontal="center"/>
    </xf>
    <xf numFmtId="0" fontId="123" fillId="57" borderId="58" xfId="17901" applyFont="1" applyFill="1" applyBorder="1"/>
    <xf numFmtId="4" fontId="123" fillId="57" borderId="29" xfId="47842" applyNumberFormat="1" applyFont="1" applyFill="1" applyBorder="1" applyAlignment="1">
      <alignment horizontal="center"/>
    </xf>
    <xf numFmtId="4" fontId="123" fillId="57" borderId="40" xfId="47842" applyNumberFormat="1" applyFont="1" applyFill="1" applyBorder="1" applyAlignment="1">
      <alignment horizontal="center"/>
    </xf>
    <xf numFmtId="10" fontId="123" fillId="57" borderId="61" xfId="47864" applyNumberFormat="1" applyFont="1" applyFill="1" applyBorder="1" applyAlignment="1">
      <alignment horizontal="center"/>
    </xf>
    <xf numFmtId="10" fontId="123" fillId="57" borderId="15" xfId="0" applyNumberFormat="1" applyFont="1" applyFill="1" applyBorder="1" applyAlignment="1">
      <alignment horizontal="center"/>
    </xf>
    <xf numFmtId="207" fontId="123" fillId="57" borderId="61" xfId="47864" applyNumberFormat="1" applyFont="1" applyFill="1" applyBorder="1" applyAlignment="1">
      <alignment horizontal="right" indent="1"/>
    </xf>
    <xf numFmtId="207" fontId="123" fillId="57" borderId="56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3" fillId="0" borderId="41" xfId="17901" applyFont="1" applyBorder="1" applyAlignment="1">
      <alignment horizontal="center"/>
    </xf>
    <xf numFmtId="0" fontId="123" fillId="0" borderId="58" xfId="17901" applyFont="1" applyBorder="1"/>
    <xf numFmtId="207" fontId="123" fillId="0" borderId="61" xfId="47864" applyNumberFormat="1" applyFont="1" applyBorder="1" applyAlignment="1">
      <alignment horizontal="right" indent="1"/>
    </xf>
    <xf numFmtId="207" fontId="123" fillId="0" borderId="56" xfId="47864" applyNumberFormat="1" applyFont="1" applyBorder="1" applyAlignment="1">
      <alignment horizontal="right" indent="1"/>
    </xf>
    <xf numFmtId="0" fontId="125" fillId="51" borderId="58" xfId="17901" applyFont="1" applyFill="1" applyBorder="1"/>
    <xf numFmtId="0" fontId="125" fillId="51" borderId="41" xfId="17901" applyFont="1" applyFill="1" applyBorder="1" applyAlignment="1">
      <alignment horizontal="center"/>
    </xf>
    <xf numFmtId="2" fontId="124" fillId="55" borderId="28" xfId="47864" applyNumberFormat="1" applyFont="1" applyFill="1" applyBorder="1"/>
    <xf numFmtId="207" fontId="124" fillId="0" borderId="40" xfId="47864" applyNumberFormat="1" applyFont="1" applyBorder="1" applyAlignment="1">
      <alignment horizontal="right" indent="1"/>
    </xf>
    <xf numFmtId="207" fontId="124" fillId="0" borderId="43" xfId="47864" applyNumberFormat="1" applyFont="1" applyBorder="1" applyAlignment="1">
      <alignment horizontal="right" indent="1"/>
    </xf>
    <xf numFmtId="207" fontId="124" fillId="0" borderId="56" xfId="47864" applyNumberFormat="1" applyFont="1" applyBorder="1" applyAlignment="1">
      <alignment horizontal="right" indent="1"/>
    </xf>
    <xf numFmtId="4" fontId="122" fillId="55" borderId="26" xfId="0" applyNumberFormat="1" applyFont="1" applyFill="1" applyBorder="1" applyAlignment="1">
      <alignment horizontal="center"/>
    </xf>
    <xf numFmtId="4" fontId="122" fillId="55" borderId="27" xfId="0" applyNumberFormat="1" applyFont="1" applyFill="1" applyBorder="1" applyAlignment="1">
      <alignment horizontal="left"/>
    </xf>
    <xf numFmtId="4" fontId="123" fillId="55" borderId="27" xfId="0" applyNumberFormat="1" applyFont="1" applyFill="1" applyBorder="1" applyAlignment="1">
      <alignment horizontal="center"/>
    </xf>
    <xf numFmtId="4" fontId="123" fillId="55" borderId="27" xfId="0" applyNumberFormat="1" applyFont="1" applyFill="1" applyBorder="1" applyAlignment="1">
      <alignment horizontal="right"/>
    </xf>
    <xf numFmtId="0" fontId="123" fillId="55" borderId="27" xfId="47864" applyFont="1" applyFill="1" applyBorder="1"/>
    <xf numFmtId="230" fontId="123" fillId="55" borderId="27" xfId="47864" applyNumberFormat="1" applyFont="1" applyFill="1" applyBorder="1"/>
    <xf numFmtId="207" fontId="123" fillId="55" borderId="27" xfId="47864" applyNumberFormat="1" applyFont="1" applyFill="1" applyBorder="1"/>
    <xf numFmtId="189" fontId="123" fillId="0" borderId="39" xfId="0" applyNumberFormat="1" applyFont="1" applyBorder="1" applyAlignment="1">
      <alignment horizontal="center"/>
    </xf>
    <xf numFmtId="0" fontId="123" fillId="0" borderId="32" xfId="17901" applyFont="1" applyBorder="1" applyAlignment="1">
      <alignment horizontal="left"/>
    </xf>
    <xf numFmtId="4" fontId="123" fillId="0" borderId="39" xfId="0" applyNumberFormat="1" applyFont="1" applyBorder="1" applyAlignment="1">
      <alignment horizontal="center"/>
    </xf>
    <xf numFmtId="207" fontId="123" fillId="0" borderId="31" xfId="47864" applyNumberFormat="1" applyFont="1" applyBorder="1" applyAlignment="1">
      <alignment horizontal="right" indent="1"/>
    </xf>
    <xf numFmtId="4" fontId="123" fillId="0" borderId="41" xfId="0" applyNumberFormat="1" applyFont="1" applyBorder="1" applyAlignment="1">
      <alignment horizontal="center"/>
    </xf>
    <xf numFmtId="0" fontId="123" fillId="0" borderId="37" xfId="17901" applyFont="1" applyBorder="1" applyAlignment="1">
      <alignment horizontal="left"/>
    </xf>
    <xf numFmtId="4" fontId="123" fillId="0" borderId="64" xfId="0" applyNumberFormat="1" applyFont="1" applyBorder="1" applyAlignment="1">
      <alignment horizontal="center"/>
    </xf>
    <xf numFmtId="4" fontId="123" fillId="0" borderId="15" xfId="47842" applyNumberFormat="1" applyFont="1" applyFill="1" applyBorder="1" applyAlignment="1">
      <alignment horizontal="center"/>
    </xf>
    <xf numFmtId="207" fontId="123" fillId="0" borderId="0" xfId="47864" applyNumberFormat="1" applyFont="1" applyAlignment="1">
      <alignment horizontal="right" indent="1"/>
    </xf>
    <xf numFmtId="0" fontId="123" fillId="0" borderId="58" xfId="17901" applyFont="1" applyBorder="1" applyAlignment="1">
      <alignment horizontal="left"/>
    </xf>
    <xf numFmtId="0" fontId="123" fillId="0" borderId="41" xfId="47870" applyFont="1" applyBorder="1" applyAlignment="1">
      <alignment horizontal="center"/>
    </xf>
    <xf numFmtId="0" fontId="123" fillId="0" borderId="58" xfId="47870" applyFont="1" applyBorder="1"/>
    <xf numFmtId="4" fontId="123" fillId="0" borderId="41" xfId="17901" applyNumberFormat="1" applyFont="1" applyBorder="1" applyAlignment="1">
      <alignment horizontal="center"/>
    </xf>
    <xf numFmtId="4" fontId="125" fillId="0" borderId="41" xfId="17901" applyNumberFormat="1" applyFont="1" applyBorder="1" applyAlignment="1">
      <alignment horizontal="center"/>
    </xf>
    <xf numFmtId="0" fontId="125" fillId="0" borderId="58" xfId="17901" applyFont="1" applyBorder="1" applyAlignment="1">
      <alignment horizontal="left"/>
    </xf>
    <xf numFmtId="4" fontId="125" fillId="0" borderId="41" xfId="0" applyNumberFormat="1" applyFont="1" applyBorder="1" applyAlignment="1">
      <alignment horizontal="center"/>
    </xf>
    <xf numFmtId="4" fontId="125" fillId="0" borderId="15" xfId="47842" applyNumberFormat="1" applyFont="1" applyFill="1" applyBorder="1" applyAlignment="1">
      <alignment horizontal="center"/>
    </xf>
    <xf numFmtId="4" fontId="125" fillId="0" borderId="29" xfId="47842" applyNumberFormat="1" applyFont="1" applyFill="1" applyBorder="1" applyAlignment="1">
      <alignment horizontal="center"/>
    </xf>
    <xf numFmtId="4" fontId="125" fillId="0" borderId="40" xfId="47842" applyNumberFormat="1" applyFont="1" applyFill="1" applyBorder="1" applyAlignment="1">
      <alignment horizontal="center"/>
    </xf>
    <xf numFmtId="10" fontId="125" fillId="0" borderId="61" xfId="47864" applyNumberFormat="1" applyFont="1" applyBorder="1" applyAlignment="1">
      <alignment horizontal="center"/>
    </xf>
    <xf numFmtId="10" fontId="125" fillId="0" borderId="15" xfId="0" applyNumberFormat="1" applyFont="1" applyBorder="1" applyAlignment="1">
      <alignment horizontal="center"/>
    </xf>
    <xf numFmtId="1" fontId="126" fillId="0" borderId="0" xfId="0" applyNumberFormat="1" applyFont="1"/>
    <xf numFmtId="170" fontId="126" fillId="0" borderId="0" xfId="0" applyFont="1"/>
    <xf numFmtId="170" fontId="97" fillId="0" borderId="0" xfId="0" applyFont="1"/>
    <xf numFmtId="0" fontId="118" fillId="56" borderId="80" xfId="47865" applyFont="1" applyFill="1" applyBorder="1" applyAlignment="1">
      <alignment horizontal="left" vertical="center" wrapText="1"/>
    </xf>
    <xf numFmtId="0" fontId="118" fillId="56" borderId="81" xfId="47865" applyFont="1" applyFill="1" applyBorder="1" applyAlignment="1">
      <alignment horizontal="left" vertical="center" wrapText="1"/>
    </xf>
    <xf numFmtId="0" fontId="118" fillId="56" borderId="82" xfId="47865" applyFont="1" applyFill="1" applyBorder="1" applyAlignment="1">
      <alignment horizontal="left" vertical="center" wrapText="1"/>
    </xf>
    <xf numFmtId="170" fontId="0" fillId="0" borderId="83" xfId="0" applyBorder="1" applyAlignment="1">
      <alignment horizontal="left" vertical="center" wrapText="1"/>
    </xf>
    <xf numFmtId="0" fontId="118" fillId="56" borderId="83" xfId="47865" applyFont="1" applyFill="1" applyBorder="1" applyAlignment="1">
      <alignment horizontal="left" vertical="center" wrapText="1"/>
    </xf>
    <xf numFmtId="0" fontId="118" fillId="56" borderId="72" xfId="47865" applyFont="1" applyFill="1" applyBorder="1" applyAlignment="1">
      <alignment horizontal="left" vertical="center" wrapText="1"/>
    </xf>
    <xf numFmtId="0" fontId="118" fillId="56" borderId="73" xfId="47865" applyFont="1" applyFill="1" applyBorder="1" applyAlignment="1">
      <alignment horizontal="left" vertical="center" wrapText="1"/>
    </xf>
    <xf numFmtId="0" fontId="118" fillId="56" borderId="79" xfId="47865" applyFont="1" applyFill="1" applyBorder="1" applyAlignment="1">
      <alignment horizontal="left" vertical="center" wrapText="1"/>
    </xf>
    <xf numFmtId="170" fontId="0" fillId="0" borderId="79" xfId="0" applyBorder="1" applyAlignment="1">
      <alignment horizontal="left" vertical="center" wrapText="1"/>
    </xf>
    <xf numFmtId="0" fontId="118" fillId="56" borderId="76" xfId="47865" applyFont="1" applyFill="1" applyBorder="1" applyAlignment="1">
      <alignment horizontal="left" vertical="center" wrapText="1"/>
    </xf>
    <xf numFmtId="0" fontId="118" fillId="56" borderId="77" xfId="47865" applyFont="1" applyFill="1" applyBorder="1" applyAlignment="1">
      <alignment horizontal="left" vertical="center" wrapText="1"/>
    </xf>
    <xf numFmtId="0" fontId="118" fillId="56" borderId="78" xfId="47865" applyFont="1" applyFill="1" applyBorder="1" applyAlignment="1">
      <alignment horizontal="left" vertical="center" wrapText="1"/>
    </xf>
    <xf numFmtId="4" fontId="115" fillId="51" borderId="54" xfId="0" applyNumberFormat="1" applyFont="1" applyFill="1" applyBorder="1" applyAlignment="1">
      <alignment horizontal="center" vertical="center"/>
    </xf>
    <xf numFmtId="4" fontId="115" fillId="51" borderId="38" xfId="0" applyNumberFormat="1" applyFont="1" applyFill="1" applyBorder="1" applyAlignment="1">
      <alignment horizontal="center" vertical="center"/>
    </xf>
    <xf numFmtId="170" fontId="0" fillId="0" borderId="38" xfId="0" applyBorder="1"/>
    <xf numFmtId="170" fontId="0" fillId="0" borderId="53" xfId="0" applyBorder="1"/>
    <xf numFmtId="170" fontId="116" fillId="52" borderId="55" xfId="0" applyFont="1" applyFill="1" applyBorder="1" applyAlignment="1">
      <alignment horizontal="left" vertical="center" wrapText="1"/>
    </xf>
    <xf numFmtId="170" fontId="115" fillId="52" borderId="84" xfId="0" applyFont="1" applyFill="1" applyBorder="1" applyAlignment="1">
      <alignment horizontal="left" vertical="center" wrapText="1"/>
    </xf>
    <xf numFmtId="170" fontId="0" fillId="0" borderId="84" xfId="0" applyBorder="1" applyAlignment="1">
      <alignment horizontal="left" vertical="center" wrapText="1"/>
    </xf>
    <xf numFmtId="170" fontId="0" fillId="0" borderId="85" xfId="0" applyBorder="1" applyAlignment="1">
      <alignment horizontal="left" vertical="center" wrapText="1"/>
    </xf>
    <xf numFmtId="0" fontId="118" fillId="56" borderId="74" xfId="47865" applyFont="1" applyFill="1" applyBorder="1" applyAlignment="1">
      <alignment horizontal="left" vertical="center" wrapText="1"/>
    </xf>
    <xf numFmtId="0" fontId="118" fillId="56" borderId="75" xfId="47865" applyFont="1" applyFill="1" applyBorder="1" applyAlignment="1">
      <alignment horizontal="left" vertical="center" wrapText="1"/>
    </xf>
    <xf numFmtId="170" fontId="0" fillId="0" borderId="75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07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6"/>
  <sheetViews>
    <sheetView tabSelected="1" zoomScale="80" zoomScaleNormal="80" workbookViewId="0">
      <selection activeCell="H73" sqref="H7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2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28"/>
      <c r="B1" s="29"/>
      <c r="C1" s="28"/>
      <c r="D1" s="29"/>
      <c r="E1" s="30"/>
      <c r="F1" s="28"/>
      <c r="G1" s="28"/>
      <c r="H1" s="159"/>
      <c r="I1" s="28"/>
      <c r="J1" s="28"/>
      <c r="K1" s="28"/>
    </row>
    <row r="2" spans="1:12" ht="114" customHeight="1" thickBot="1">
      <c r="A2" s="28"/>
      <c r="B2" s="274"/>
      <c r="C2" s="275"/>
      <c r="D2" s="275"/>
      <c r="E2" s="275"/>
      <c r="F2" s="275"/>
      <c r="G2" s="275"/>
      <c r="H2" s="275"/>
      <c r="I2" s="275"/>
      <c r="J2" s="276"/>
      <c r="K2" s="277"/>
    </row>
    <row r="3" spans="1:12" ht="174.6" customHeight="1" thickBot="1">
      <c r="B3" s="278" t="s">
        <v>166</v>
      </c>
      <c r="C3" s="279"/>
      <c r="D3" s="279"/>
      <c r="E3" s="279"/>
      <c r="F3" s="279"/>
      <c r="G3" s="279"/>
      <c r="H3" s="279"/>
      <c r="I3" s="279"/>
      <c r="J3" s="280"/>
      <c r="K3" s="281"/>
    </row>
    <row r="4" spans="1:12" ht="40.5" customHeight="1">
      <c r="B4" s="267" t="s">
        <v>165</v>
      </c>
      <c r="C4" s="268"/>
      <c r="D4" s="282" t="s">
        <v>136</v>
      </c>
      <c r="E4" s="284"/>
      <c r="F4" s="283"/>
      <c r="G4" s="284"/>
      <c r="H4" s="180" t="s">
        <v>137</v>
      </c>
      <c r="I4" s="282" t="s">
        <v>139</v>
      </c>
      <c r="J4" s="283"/>
      <c r="K4" s="183" t="s">
        <v>164</v>
      </c>
    </row>
    <row r="5" spans="1:12" ht="40.5" customHeight="1">
      <c r="B5" s="271" t="s">
        <v>62</v>
      </c>
      <c r="C5" s="272"/>
      <c r="D5" s="273" t="s">
        <v>135</v>
      </c>
      <c r="E5" s="270"/>
      <c r="F5" s="269"/>
      <c r="G5" s="270"/>
      <c r="H5" s="181" t="s">
        <v>138</v>
      </c>
      <c r="I5" s="273" t="s">
        <v>139</v>
      </c>
      <c r="J5" s="269"/>
      <c r="K5" s="184" t="s">
        <v>164</v>
      </c>
    </row>
    <row r="6" spans="1:12" ht="40.5" customHeight="1" thickBot="1">
      <c r="B6" s="262" t="s">
        <v>53</v>
      </c>
      <c r="C6" s="263"/>
      <c r="D6" s="264" t="s">
        <v>134</v>
      </c>
      <c r="E6" s="265"/>
      <c r="F6" s="266"/>
      <c r="G6" s="265"/>
      <c r="H6" s="182" t="s">
        <v>138</v>
      </c>
      <c r="I6" s="264" t="s">
        <v>140</v>
      </c>
      <c r="J6" s="266"/>
      <c r="K6" s="185" t="s">
        <v>164</v>
      </c>
    </row>
    <row r="7" spans="1:12" ht="40.5" customHeight="1" thickBot="1">
      <c r="B7" s="262" t="s">
        <v>141</v>
      </c>
      <c r="C7" s="263"/>
      <c r="D7" s="264"/>
      <c r="E7" s="265"/>
      <c r="F7" s="266"/>
      <c r="G7" s="265"/>
      <c r="H7" s="182"/>
      <c r="I7" s="264" t="s">
        <v>140</v>
      </c>
      <c r="J7" s="266"/>
      <c r="K7" s="185" t="s">
        <v>164</v>
      </c>
    </row>
    <row r="8" spans="1:12" ht="42.75" customHeight="1" thickBot="1">
      <c r="B8" s="39" t="s">
        <v>4</v>
      </c>
      <c r="C8" s="39" t="s">
        <v>10</v>
      </c>
      <c r="D8" s="39" t="s">
        <v>8</v>
      </c>
      <c r="E8" s="39" t="s">
        <v>9</v>
      </c>
      <c r="F8" s="40" t="s">
        <v>38</v>
      </c>
      <c r="G8" s="40" t="s">
        <v>80</v>
      </c>
      <c r="H8" s="40" t="s">
        <v>18</v>
      </c>
      <c r="I8" s="84" t="s">
        <v>79</v>
      </c>
      <c r="J8" s="77" t="s">
        <v>63</v>
      </c>
      <c r="K8" s="40" t="s">
        <v>64</v>
      </c>
    </row>
    <row r="9" spans="1:12" ht="19.5" thickBot="1">
      <c r="B9" s="41" t="s">
        <v>40</v>
      </c>
      <c r="C9" s="42" t="s">
        <v>52</v>
      </c>
      <c r="D9" s="43"/>
      <c r="E9" s="44"/>
      <c r="F9" s="45"/>
      <c r="G9" s="74"/>
      <c r="H9" s="45"/>
      <c r="I9" s="85"/>
      <c r="J9" s="172"/>
      <c r="K9" s="120"/>
    </row>
    <row r="10" spans="1:12" ht="18.75">
      <c r="B10" s="67" t="s">
        <v>20</v>
      </c>
      <c r="C10" s="103" t="s">
        <v>27</v>
      </c>
      <c r="D10" s="131"/>
      <c r="E10" s="132"/>
      <c r="F10" s="133"/>
      <c r="G10" s="145"/>
      <c r="H10" s="140"/>
      <c r="I10" s="146"/>
      <c r="J10" s="158"/>
      <c r="K10" s="134"/>
    </row>
    <row r="11" spans="1:12" ht="15">
      <c r="B11" s="47" t="s">
        <v>126</v>
      </c>
      <c r="C11" s="149" t="s">
        <v>127</v>
      </c>
      <c r="D11" s="47" t="s">
        <v>12</v>
      </c>
      <c r="E11" s="31"/>
      <c r="F11" s="31"/>
      <c r="G11" s="86"/>
      <c r="H11" s="161"/>
      <c r="I11" s="162"/>
      <c r="J11" s="151"/>
      <c r="K11" s="117"/>
      <c r="L11" s="22"/>
    </row>
    <row r="12" spans="1:12" ht="18.75">
      <c r="B12" s="48" t="s">
        <v>21</v>
      </c>
      <c r="C12" s="96" t="s">
        <v>36</v>
      </c>
      <c r="D12" s="123"/>
      <c r="E12" s="124"/>
      <c r="F12" s="125"/>
      <c r="G12" s="126"/>
      <c r="H12" s="163"/>
      <c r="I12" s="163"/>
      <c r="J12" s="127"/>
      <c r="K12" s="128"/>
      <c r="L12" s="21"/>
    </row>
    <row r="13" spans="1:12" ht="18.75">
      <c r="B13" s="47" t="s">
        <v>25</v>
      </c>
      <c r="C13" s="93" t="s">
        <v>51</v>
      </c>
      <c r="D13" s="47" t="s">
        <v>1</v>
      </c>
      <c r="E13" s="31"/>
      <c r="F13" s="31"/>
      <c r="G13" s="86"/>
      <c r="H13" s="161"/>
      <c r="I13" s="162"/>
      <c r="J13" s="78"/>
      <c r="K13" s="87"/>
      <c r="L13" s="22"/>
    </row>
    <row r="14" spans="1:12" ht="18.75">
      <c r="B14" s="48" t="s">
        <v>65</v>
      </c>
      <c r="C14" s="96" t="s">
        <v>37</v>
      </c>
      <c r="D14" s="123"/>
      <c r="E14" s="124"/>
      <c r="F14" s="125"/>
      <c r="G14" s="126"/>
      <c r="H14" s="163"/>
      <c r="I14" s="163"/>
      <c r="J14" s="127"/>
      <c r="K14" s="128"/>
      <c r="L14" s="24"/>
    </row>
    <row r="15" spans="1:12" ht="19.5" thickBot="1">
      <c r="B15" s="49" t="s">
        <v>66</v>
      </c>
      <c r="C15" s="98" t="s">
        <v>23</v>
      </c>
      <c r="D15" s="49" t="s">
        <v>12</v>
      </c>
      <c r="E15" s="31"/>
      <c r="F15" s="31"/>
      <c r="G15" s="86"/>
      <c r="H15" s="161"/>
      <c r="I15" s="162"/>
      <c r="J15" s="80"/>
      <c r="K15" s="50"/>
      <c r="L15" s="24"/>
    </row>
    <row r="16" spans="1:12" ht="19.5" thickBot="1">
      <c r="B16" s="73" t="s">
        <v>67</v>
      </c>
      <c r="C16" s="42" t="s">
        <v>26</v>
      </c>
      <c r="D16" s="43"/>
      <c r="E16" s="44"/>
      <c r="F16" s="75"/>
      <c r="G16" s="75"/>
      <c r="H16" s="164"/>
      <c r="I16" s="164"/>
      <c r="J16" s="172"/>
      <c r="K16" s="119"/>
      <c r="L16" s="26"/>
    </row>
    <row r="17" spans="2:12" ht="18.75">
      <c r="B17" s="52">
        <v>4.0999999999999996</v>
      </c>
      <c r="C17" s="101" t="s">
        <v>42</v>
      </c>
      <c r="D17" s="52" t="s">
        <v>3</v>
      </c>
      <c r="E17" s="35"/>
      <c r="F17" s="31"/>
      <c r="G17" s="86"/>
      <c r="H17" s="161"/>
      <c r="I17" s="162"/>
      <c r="J17" s="81"/>
      <c r="K17" s="90"/>
      <c r="L17" s="26"/>
    </row>
    <row r="18" spans="2:12" ht="18.75">
      <c r="B18" s="52">
        <v>4.1500000000000004</v>
      </c>
      <c r="C18" s="93" t="s">
        <v>49</v>
      </c>
      <c r="D18" s="47" t="s">
        <v>2</v>
      </c>
      <c r="E18" s="31"/>
      <c r="F18" s="31"/>
      <c r="G18" s="86"/>
      <c r="H18" s="161"/>
      <c r="I18" s="162"/>
      <c r="J18" s="78"/>
      <c r="K18" s="87"/>
      <c r="L18" s="25"/>
    </row>
    <row r="19" spans="2:12" ht="18.75">
      <c r="B19" s="139">
        <v>4.2</v>
      </c>
      <c r="C19" s="93" t="s">
        <v>47</v>
      </c>
      <c r="D19" s="47" t="s">
        <v>3</v>
      </c>
      <c r="E19" s="31"/>
      <c r="F19" s="31"/>
      <c r="G19" s="86"/>
      <c r="H19" s="161"/>
      <c r="I19" s="162"/>
      <c r="J19" s="78"/>
      <c r="K19" s="87"/>
      <c r="L19" s="21"/>
    </row>
    <row r="20" spans="2:12" ht="18.75">
      <c r="B20" s="139">
        <v>4.21</v>
      </c>
      <c r="C20" s="93" t="s">
        <v>7</v>
      </c>
      <c r="D20" s="47" t="s">
        <v>5</v>
      </c>
      <c r="E20" s="31"/>
      <c r="F20" s="31"/>
      <c r="G20" s="86"/>
      <c r="H20" s="161"/>
      <c r="I20" s="162"/>
      <c r="J20" s="78"/>
      <c r="K20" s="87"/>
      <c r="L20" s="21"/>
    </row>
    <row r="21" spans="2:12" ht="18.75">
      <c r="B21" s="52">
        <v>4.22</v>
      </c>
      <c r="C21" s="93" t="s">
        <v>39</v>
      </c>
      <c r="D21" s="47" t="s">
        <v>5</v>
      </c>
      <c r="E21" s="31"/>
      <c r="F21" s="31"/>
      <c r="G21" s="86"/>
      <c r="H21" s="161"/>
      <c r="I21" s="162"/>
      <c r="J21" s="78"/>
      <c r="K21" s="87"/>
      <c r="L21" s="21"/>
    </row>
    <row r="22" spans="2:12" ht="18.75">
      <c r="B22" s="52">
        <v>4.2300000000000004</v>
      </c>
      <c r="C22" s="93" t="s">
        <v>48</v>
      </c>
      <c r="D22" s="47" t="s">
        <v>2</v>
      </c>
      <c r="E22" s="31"/>
      <c r="F22" s="31"/>
      <c r="G22" s="86"/>
      <c r="H22" s="161"/>
      <c r="I22" s="162"/>
      <c r="J22" s="78"/>
      <c r="K22" s="87"/>
      <c r="L22" s="21"/>
    </row>
    <row r="23" spans="2:12" ht="18.75">
      <c r="B23" s="52">
        <v>4.24</v>
      </c>
      <c r="C23" s="93" t="s">
        <v>50</v>
      </c>
      <c r="D23" s="47" t="s">
        <v>12</v>
      </c>
      <c r="E23" s="31"/>
      <c r="F23" s="31"/>
      <c r="G23" s="86"/>
      <c r="H23" s="161"/>
      <c r="I23" s="162"/>
      <c r="J23" s="78"/>
      <c r="K23" s="87"/>
      <c r="L23" s="23"/>
    </row>
    <row r="24" spans="2:12" ht="21" customHeight="1" thickBot="1">
      <c r="B24" s="52">
        <v>4.2699999999999996</v>
      </c>
      <c r="C24" s="93" t="s">
        <v>167</v>
      </c>
      <c r="D24" s="47" t="s">
        <v>12</v>
      </c>
      <c r="E24" s="31"/>
      <c r="F24" s="31"/>
      <c r="G24" s="86"/>
      <c r="H24" s="161"/>
      <c r="I24" s="162"/>
      <c r="J24" s="78"/>
      <c r="K24" s="87"/>
      <c r="L24" s="23"/>
    </row>
    <row r="25" spans="2:12" ht="19.5" thickBot="1">
      <c r="B25" s="61">
        <v>6</v>
      </c>
      <c r="C25" s="62" t="s">
        <v>143</v>
      </c>
      <c r="D25" s="63"/>
      <c r="E25" s="64"/>
      <c r="F25" s="65"/>
      <c r="G25" s="65"/>
      <c r="H25" s="166"/>
      <c r="I25" s="166"/>
      <c r="J25" s="173"/>
      <c r="K25" s="122"/>
      <c r="L25"/>
    </row>
    <row r="26" spans="2:12" ht="18.75">
      <c r="B26" s="46"/>
      <c r="C26" s="92" t="s">
        <v>54</v>
      </c>
      <c r="D26" s="129"/>
      <c r="E26" s="71"/>
      <c r="F26" s="72"/>
      <c r="G26" s="130"/>
      <c r="H26" s="165"/>
      <c r="I26" s="165"/>
      <c r="J26" s="137"/>
      <c r="K26" s="138"/>
      <c r="L26"/>
    </row>
    <row r="27" spans="2:12" ht="19.5" thickBot="1">
      <c r="B27" s="66">
        <v>6.8</v>
      </c>
      <c r="C27" s="99" t="s">
        <v>168</v>
      </c>
      <c r="D27" s="109" t="s">
        <v>2</v>
      </c>
      <c r="E27" s="31"/>
      <c r="F27" s="31"/>
      <c r="G27" s="86"/>
      <c r="H27" s="161"/>
      <c r="I27" s="162"/>
      <c r="J27" s="83"/>
      <c r="K27" s="87"/>
      <c r="L27"/>
    </row>
    <row r="28" spans="2:12" ht="19.5" thickBot="1">
      <c r="B28" s="61" t="s">
        <v>68</v>
      </c>
      <c r="C28" s="62" t="s">
        <v>28</v>
      </c>
      <c r="D28" s="63"/>
      <c r="E28" s="64"/>
      <c r="F28" s="65"/>
      <c r="G28" s="65"/>
      <c r="H28" s="166"/>
      <c r="I28" s="166"/>
      <c r="J28" s="173"/>
      <c r="K28" s="122"/>
      <c r="L28" s="26"/>
    </row>
    <row r="29" spans="2:12" ht="18.75">
      <c r="B29" s="67" t="s">
        <v>69</v>
      </c>
      <c r="C29" s="103" t="s">
        <v>59</v>
      </c>
      <c r="D29" s="110"/>
      <c r="E29" s="68"/>
      <c r="F29" s="69"/>
      <c r="G29" s="121"/>
      <c r="H29" s="167"/>
      <c r="I29" s="167"/>
      <c r="J29" s="133"/>
      <c r="K29" s="134"/>
      <c r="L29" s="26"/>
    </row>
    <row r="30" spans="2:12" ht="18.75">
      <c r="B30" s="46" t="s">
        <v>70</v>
      </c>
      <c r="C30" s="104" t="s">
        <v>60</v>
      </c>
      <c r="D30" s="111"/>
      <c r="E30" s="71"/>
      <c r="F30" s="72"/>
      <c r="G30" s="130"/>
      <c r="H30" s="165"/>
      <c r="I30" s="165"/>
      <c r="J30" s="76"/>
      <c r="K30" s="88"/>
      <c r="L30" s="26"/>
    </row>
    <row r="31" spans="2:12" ht="18.75">
      <c r="B31" s="55" t="s">
        <v>71</v>
      </c>
      <c r="C31" s="99" t="s">
        <v>55</v>
      </c>
      <c r="D31" s="109" t="s">
        <v>2</v>
      </c>
      <c r="E31" s="31"/>
      <c r="F31" s="31"/>
      <c r="G31" s="86"/>
      <c r="H31" s="161"/>
      <c r="I31" s="162"/>
      <c r="J31" s="83"/>
      <c r="K31" s="87"/>
      <c r="L31"/>
    </row>
    <row r="32" spans="2:12" ht="18.75">
      <c r="B32" s="55" t="s">
        <v>72</v>
      </c>
      <c r="C32" s="99" t="s">
        <v>57</v>
      </c>
      <c r="D32" s="57" t="s">
        <v>2</v>
      </c>
      <c r="E32" s="31"/>
      <c r="F32" s="31"/>
      <c r="G32" s="86"/>
      <c r="H32" s="161"/>
      <c r="I32" s="162"/>
      <c r="J32" s="82"/>
      <c r="K32" s="51"/>
      <c r="L32" s="26"/>
    </row>
    <row r="33" spans="2:17" ht="18.75">
      <c r="B33" s="53" t="s">
        <v>73</v>
      </c>
      <c r="C33" s="32" t="s">
        <v>169</v>
      </c>
      <c r="D33" s="56" t="s">
        <v>2</v>
      </c>
      <c r="E33" s="31"/>
      <c r="F33" s="31"/>
      <c r="G33" s="86"/>
      <c r="H33" s="161"/>
      <c r="I33" s="162"/>
      <c r="J33" s="82"/>
      <c r="K33" s="51"/>
      <c r="L33" s="26"/>
    </row>
    <row r="34" spans="2:17" ht="18.75">
      <c r="B34" s="46" t="s">
        <v>74</v>
      </c>
      <c r="C34" s="105" t="s">
        <v>61</v>
      </c>
      <c r="D34" s="112"/>
      <c r="E34" s="118"/>
      <c r="F34" s="76"/>
      <c r="G34" s="141"/>
      <c r="H34" s="168"/>
      <c r="I34" s="168"/>
      <c r="J34" s="76"/>
      <c r="K34" s="88"/>
      <c r="L34"/>
    </row>
    <row r="35" spans="2:17" ht="18.75">
      <c r="B35" s="55" t="s">
        <v>75</v>
      </c>
      <c r="C35" s="99" t="s">
        <v>56</v>
      </c>
      <c r="D35" s="57" t="s">
        <v>2</v>
      </c>
      <c r="E35" s="31"/>
      <c r="F35" s="31"/>
      <c r="G35" s="86"/>
      <c r="H35" s="161"/>
      <c r="I35" s="162"/>
      <c r="J35" s="82"/>
      <c r="K35" s="51"/>
      <c r="L35"/>
    </row>
    <row r="36" spans="2:17" ht="21">
      <c r="B36" s="55" t="s">
        <v>76</v>
      </c>
      <c r="C36" s="100" t="s">
        <v>58</v>
      </c>
      <c r="D36" s="57" t="s">
        <v>2</v>
      </c>
      <c r="E36" s="31"/>
      <c r="F36" s="31"/>
      <c r="G36" s="86"/>
      <c r="H36" s="161"/>
      <c r="I36" s="162"/>
      <c r="J36" s="174"/>
      <c r="K36" s="54"/>
      <c r="L36"/>
    </row>
    <row r="37" spans="2:17" ht="18.75">
      <c r="B37" s="67" t="s">
        <v>77</v>
      </c>
      <c r="C37" s="103" t="s">
        <v>30</v>
      </c>
      <c r="D37" s="110"/>
      <c r="E37" s="68"/>
      <c r="F37" s="69"/>
      <c r="G37" s="121"/>
      <c r="H37" s="167"/>
      <c r="I37" s="167"/>
      <c r="J37" s="135"/>
      <c r="K37" s="136"/>
      <c r="L37" s="26"/>
    </row>
    <row r="38" spans="2:17" ht="18.75">
      <c r="B38" s="53" t="s">
        <v>78</v>
      </c>
      <c r="C38" s="93" t="s">
        <v>174</v>
      </c>
      <c r="D38" s="56" t="s">
        <v>2</v>
      </c>
      <c r="E38" s="31"/>
      <c r="F38" s="31"/>
      <c r="G38" s="86"/>
      <c r="H38" s="161"/>
      <c r="I38" s="162"/>
      <c r="J38" s="79"/>
      <c r="K38" s="51"/>
      <c r="L38"/>
    </row>
    <row r="39" spans="2:17" ht="18.75">
      <c r="B39" s="142" t="s">
        <v>82</v>
      </c>
      <c r="C39" s="103" t="s">
        <v>83</v>
      </c>
      <c r="D39" s="110"/>
      <c r="E39" s="68"/>
      <c r="F39" s="69"/>
      <c r="G39" s="121"/>
      <c r="H39" s="167"/>
      <c r="I39" s="167"/>
      <c r="J39" s="135"/>
      <c r="K39" s="136"/>
      <c r="L39"/>
    </row>
    <row r="40" spans="2:17" ht="21">
      <c r="B40" s="143" t="s">
        <v>84</v>
      </c>
      <c r="C40" s="106" t="s">
        <v>29</v>
      </c>
      <c r="D40" s="113"/>
      <c r="E40" s="34"/>
      <c r="F40" s="144"/>
      <c r="G40" s="130"/>
      <c r="H40" s="169"/>
      <c r="I40" s="169"/>
      <c r="J40" s="175"/>
      <c r="K40" s="89"/>
      <c r="L40"/>
    </row>
    <row r="41" spans="2:17" ht="19.5" thickBot="1">
      <c r="B41" s="58" t="s">
        <v>85</v>
      </c>
      <c r="C41" s="32" t="s">
        <v>170</v>
      </c>
      <c r="D41" s="57" t="s">
        <v>2</v>
      </c>
      <c r="E41" s="31"/>
      <c r="F41" s="31"/>
      <c r="G41" s="86"/>
      <c r="H41" s="161"/>
      <c r="I41" s="162"/>
      <c r="J41" s="82"/>
      <c r="K41" s="51"/>
      <c r="L41"/>
    </row>
    <row r="42" spans="2:17" ht="19.5" thickBot="1">
      <c r="B42" s="61" t="s">
        <v>81</v>
      </c>
      <c r="C42" s="62" t="s">
        <v>88</v>
      </c>
      <c r="D42" s="63"/>
      <c r="E42" s="64"/>
      <c r="F42" s="65"/>
      <c r="G42" s="65"/>
      <c r="H42" s="166"/>
      <c r="I42" s="166"/>
      <c r="J42" s="173"/>
      <c r="K42" s="122"/>
      <c r="Q42" s="23"/>
    </row>
    <row r="43" spans="2:17" ht="18.75">
      <c r="B43" s="142" t="s">
        <v>90</v>
      </c>
      <c r="C43" s="103" t="s">
        <v>87</v>
      </c>
      <c r="D43" s="110"/>
      <c r="E43" s="68"/>
      <c r="F43" s="69"/>
      <c r="G43" s="121"/>
      <c r="H43" s="167"/>
      <c r="I43" s="167"/>
      <c r="J43" s="135"/>
      <c r="K43" s="136"/>
      <c r="L43" s="23"/>
      <c r="M43"/>
      <c r="Q43" s="23"/>
    </row>
    <row r="44" spans="2:17" ht="19.5" thickBot="1">
      <c r="B44" s="57" t="s">
        <v>124</v>
      </c>
      <c r="C44" s="102" t="s">
        <v>123</v>
      </c>
      <c r="D44" s="109" t="s">
        <v>2</v>
      </c>
      <c r="E44" s="31"/>
      <c r="F44" s="31"/>
      <c r="G44" s="86"/>
      <c r="H44" s="161"/>
      <c r="I44" s="162"/>
      <c r="J44" s="148"/>
      <c r="K44" s="87"/>
      <c r="L44" s="23"/>
      <c r="M44"/>
      <c r="Q44" s="23"/>
    </row>
    <row r="45" spans="2:17" ht="19.5" thickBot="1">
      <c r="B45" s="61" t="s">
        <v>86</v>
      </c>
      <c r="C45" s="62" t="s">
        <v>6</v>
      </c>
      <c r="D45" s="63"/>
      <c r="E45" s="64"/>
      <c r="F45" s="65"/>
      <c r="G45" s="65"/>
      <c r="H45" s="166"/>
      <c r="I45" s="166"/>
      <c r="J45" s="173"/>
      <c r="K45" s="122"/>
      <c r="L45" s="23"/>
      <c r="M45"/>
      <c r="Q45" s="23"/>
    </row>
    <row r="46" spans="2:17" ht="18.75">
      <c r="B46" s="53">
        <v>12.1</v>
      </c>
      <c r="C46" s="95" t="s">
        <v>171</v>
      </c>
      <c r="D46" s="56" t="s">
        <v>5</v>
      </c>
      <c r="E46" s="31"/>
      <c r="F46" s="31"/>
      <c r="G46" s="86"/>
      <c r="H46" s="161"/>
      <c r="I46" s="162"/>
      <c r="J46" s="82"/>
      <c r="K46" s="51"/>
      <c r="L46" s="23"/>
      <c r="M46"/>
      <c r="Q46" s="23"/>
    </row>
    <row r="47" spans="2:17" ht="18.75">
      <c r="B47" s="53">
        <v>12.1</v>
      </c>
      <c r="C47" s="95" t="s">
        <v>172</v>
      </c>
      <c r="D47" s="56" t="s">
        <v>5</v>
      </c>
      <c r="E47" s="31"/>
      <c r="F47" s="31"/>
      <c r="G47" s="86"/>
      <c r="H47" s="161"/>
      <c r="I47" s="162"/>
      <c r="J47" s="82"/>
      <c r="K47" s="51"/>
      <c r="L47" s="23"/>
      <c r="M47"/>
      <c r="Q47" s="23"/>
    </row>
    <row r="48" spans="2:17" ht="19.5" thickBot="1">
      <c r="B48" s="47">
        <v>12.2</v>
      </c>
      <c r="C48" s="99" t="s">
        <v>173</v>
      </c>
      <c r="D48" s="57" t="s">
        <v>5</v>
      </c>
      <c r="E48" s="31"/>
      <c r="F48" s="31"/>
      <c r="G48" s="86"/>
      <c r="H48" s="161"/>
      <c r="I48" s="162"/>
      <c r="J48" s="82"/>
      <c r="K48" s="51"/>
      <c r="L48" s="23"/>
      <c r="M48"/>
      <c r="Q48" s="23"/>
    </row>
    <row r="49" spans="2:11" ht="19.5" thickBot="1">
      <c r="B49" s="61" t="s">
        <v>102</v>
      </c>
      <c r="C49" s="62" t="s">
        <v>0</v>
      </c>
      <c r="D49" s="63"/>
      <c r="E49" s="64"/>
      <c r="F49" s="65"/>
      <c r="G49" s="65"/>
      <c r="H49" s="166"/>
      <c r="I49" s="166"/>
      <c r="J49" s="173"/>
      <c r="K49" s="122"/>
    </row>
    <row r="50" spans="2:11" ht="18.75">
      <c r="B50" s="142" t="s">
        <v>103</v>
      </c>
      <c r="C50" s="103" t="s">
        <v>114</v>
      </c>
      <c r="D50" s="110"/>
      <c r="E50" s="68"/>
      <c r="F50" s="69"/>
      <c r="G50" s="121"/>
      <c r="H50" s="167"/>
      <c r="I50" s="167"/>
      <c r="J50" s="135"/>
      <c r="K50" s="136"/>
    </row>
    <row r="51" spans="2:11" ht="18.75">
      <c r="B51" s="46"/>
      <c r="C51" s="92" t="s">
        <v>110</v>
      </c>
      <c r="D51" s="129"/>
      <c r="E51" s="71"/>
      <c r="F51" s="72"/>
      <c r="G51" s="130"/>
      <c r="H51" s="165"/>
      <c r="I51" s="165"/>
      <c r="J51" s="76"/>
      <c r="K51" s="88"/>
    </row>
    <row r="52" spans="2:11" ht="18.75">
      <c r="B52" s="53" t="s">
        <v>104</v>
      </c>
      <c r="C52" s="95" t="s">
        <v>106</v>
      </c>
      <c r="D52" s="56" t="s">
        <v>2</v>
      </c>
      <c r="E52" s="31"/>
      <c r="F52" s="31"/>
      <c r="G52" s="86"/>
      <c r="H52" s="161"/>
      <c r="I52" s="162"/>
      <c r="J52" s="82"/>
      <c r="K52" s="51"/>
    </row>
    <row r="53" spans="2:11" ht="18.75">
      <c r="B53" s="53" t="s">
        <v>108</v>
      </c>
      <c r="C53" s="99" t="s">
        <v>107</v>
      </c>
      <c r="D53" s="57" t="s">
        <v>2</v>
      </c>
      <c r="E53" s="31"/>
      <c r="F53" s="31"/>
      <c r="G53" s="86"/>
      <c r="H53" s="161"/>
      <c r="I53" s="162"/>
      <c r="J53" s="82"/>
      <c r="K53" s="51"/>
    </row>
    <row r="54" spans="2:11" ht="18.75">
      <c r="B54" s="46"/>
      <c r="C54" s="92" t="s">
        <v>111</v>
      </c>
      <c r="D54" s="129"/>
      <c r="E54" s="71"/>
      <c r="F54" s="72"/>
      <c r="G54" s="130"/>
      <c r="H54" s="165"/>
      <c r="I54" s="165"/>
      <c r="J54" s="76"/>
      <c r="K54" s="88"/>
    </row>
    <row r="55" spans="2:11" ht="18.75">
      <c r="B55" s="53" t="s">
        <v>112</v>
      </c>
      <c r="C55" s="99" t="s">
        <v>19</v>
      </c>
      <c r="D55" s="57" t="s">
        <v>2</v>
      </c>
      <c r="E55" s="31"/>
      <c r="F55" s="31"/>
      <c r="G55" s="86"/>
      <c r="H55" s="161"/>
      <c r="I55" s="162"/>
      <c r="J55" s="82"/>
      <c r="K55" s="51"/>
    </row>
    <row r="56" spans="2:11" ht="19.5" thickBot="1">
      <c r="B56" s="53" t="s">
        <v>113</v>
      </c>
      <c r="C56" s="99" t="s">
        <v>109</v>
      </c>
      <c r="D56" s="57" t="s">
        <v>2</v>
      </c>
      <c r="E56" s="31"/>
      <c r="F56" s="31"/>
      <c r="G56" s="86"/>
      <c r="H56" s="161"/>
      <c r="I56" s="162"/>
      <c r="J56" s="82"/>
      <c r="K56" s="51"/>
    </row>
    <row r="57" spans="2:11" ht="19.5" thickBot="1">
      <c r="B57" s="61" t="s">
        <v>115</v>
      </c>
      <c r="C57" s="62" t="s">
        <v>13</v>
      </c>
      <c r="D57" s="63"/>
      <c r="E57" s="64"/>
      <c r="F57" s="65"/>
      <c r="G57" s="65"/>
      <c r="H57" s="166"/>
      <c r="I57" s="166"/>
      <c r="J57" s="173"/>
      <c r="K57" s="122"/>
    </row>
    <row r="58" spans="2:11" ht="18.75">
      <c r="B58" s="142" t="s">
        <v>116</v>
      </c>
      <c r="C58" s="147" t="s">
        <v>117</v>
      </c>
      <c r="D58" s="110"/>
      <c r="E58" s="68"/>
      <c r="F58" s="69"/>
      <c r="G58" s="121"/>
      <c r="H58" s="167"/>
      <c r="I58" s="167"/>
      <c r="J58" s="135"/>
      <c r="K58" s="136"/>
    </row>
    <row r="59" spans="2:11" ht="18.75">
      <c r="B59" s="59" t="s">
        <v>120</v>
      </c>
      <c r="C59" s="107" t="s">
        <v>175</v>
      </c>
      <c r="D59" s="59" t="s">
        <v>5</v>
      </c>
      <c r="E59" s="31"/>
      <c r="F59" s="31"/>
      <c r="G59" s="86"/>
      <c r="H59" s="161"/>
      <c r="I59" s="162"/>
      <c r="J59" s="82"/>
      <c r="K59" s="51"/>
    </row>
    <row r="60" spans="2:11" ht="19.5" thickBot="1">
      <c r="B60" s="59" t="s">
        <v>121</v>
      </c>
      <c r="C60" s="107" t="s">
        <v>144</v>
      </c>
      <c r="D60" s="59" t="s">
        <v>5</v>
      </c>
      <c r="E60" s="31"/>
      <c r="F60" s="31"/>
      <c r="G60" s="86"/>
      <c r="H60" s="161"/>
      <c r="I60" s="162"/>
      <c r="J60" s="82"/>
      <c r="K60" s="51"/>
    </row>
    <row r="61" spans="2:11" ht="19.5" thickBot="1">
      <c r="B61" s="61" t="s">
        <v>122</v>
      </c>
      <c r="C61" s="62" t="s">
        <v>14</v>
      </c>
      <c r="D61" s="63"/>
      <c r="E61" s="64"/>
      <c r="F61" s="65"/>
      <c r="G61" s="65"/>
      <c r="H61" s="166"/>
      <c r="I61" s="166"/>
      <c r="J61" s="173"/>
      <c r="K61" s="122"/>
    </row>
    <row r="62" spans="2:11" ht="18.75">
      <c r="B62" s="53">
        <v>21.11</v>
      </c>
      <c r="C62" s="97" t="s">
        <v>15</v>
      </c>
      <c r="D62" s="114" t="s">
        <v>12</v>
      </c>
      <c r="E62" s="31"/>
      <c r="F62" s="31"/>
      <c r="G62" s="86"/>
      <c r="H62" s="161"/>
      <c r="I62" s="162"/>
      <c r="J62" s="82"/>
      <c r="K62" s="51"/>
    </row>
    <row r="63" spans="2:11" ht="18.75">
      <c r="B63" s="53">
        <v>21.12</v>
      </c>
      <c r="C63" s="97" t="s">
        <v>16</v>
      </c>
      <c r="D63" s="114" t="s">
        <v>12</v>
      </c>
      <c r="E63" s="31"/>
      <c r="F63" s="31"/>
      <c r="G63" s="86"/>
      <c r="H63" s="161"/>
      <c r="I63" s="162"/>
      <c r="J63" s="82"/>
      <c r="K63" s="51"/>
    </row>
    <row r="64" spans="2:11" ht="19.5" thickBot="1">
      <c r="B64" s="53">
        <v>21.16</v>
      </c>
      <c r="C64" s="94" t="s">
        <v>35</v>
      </c>
      <c r="D64" s="115" t="s">
        <v>12</v>
      </c>
      <c r="E64" s="31"/>
      <c r="F64" s="31"/>
      <c r="G64" s="86"/>
      <c r="H64" s="161"/>
      <c r="I64" s="162"/>
      <c r="J64" s="82"/>
      <c r="K64" s="51"/>
    </row>
    <row r="65" spans="2:11" ht="19.5" thickBot="1">
      <c r="B65" s="61" t="s">
        <v>132</v>
      </c>
      <c r="C65" s="62" t="s">
        <v>24</v>
      </c>
      <c r="D65" s="63"/>
      <c r="E65" s="64"/>
      <c r="F65" s="65"/>
      <c r="G65" s="65"/>
      <c r="H65" s="166"/>
      <c r="I65" s="166"/>
      <c r="J65" s="173"/>
      <c r="K65" s="122"/>
    </row>
    <row r="66" spans="2:11" ht="18.75">
      <c r="B66" s="152">
        <v>26.1</v>
      </c>
      <c r="C66" s="149" t="s">
        <v>125</v>
      </c>
      <c r="D66" s="47" t="s">
        <v>12</v>
      </c>
      <c r="E66" s="31"/>
      <c r="F66" s="31"/>
      <c r="G66" s="86"/>
      <c r="H66" s="161"/>
      <c r="I66" s="162"/>
      <c r="J66" s="176"/>
      <c r="K66" s="91"/>
    </row>
    <row r="67" spans="2:11" ht="18.75">
      <c r="B67" s="53">
        <v>26.2</v>
      </c>
      <c r="C67" s="149" t="s">
        <v>129</v>
      </c>
      <c r="D67" s="47" t="s">
        <v>12</v>
      </c>
      <c r="E67" s="70"/>
      <c r="F67" s="31"/>
      <c r="G67" s="86"/>
      <c r="H67" s="161"/>
      <c r="I67" s="162"/>
      <c r="J67" s="150"/>
      <c r="K67" s="87"/>
    </row>
    <row r="68" spans="2:11" ht="18.75">
      <c r="B68" s="53">
        <v>26.3</v>
      </c>
      <c r="C68" s="149" t="s">
        <v>128</v>
      </c>
      <c r="D68" s="47" t="s">
        <v>12</v>
      </c>
      <c r="E68" s="70"/>
      <c r="F68" s="31"/>
      <c r="G68" s="86"/>
      <c r="H68" s="161"/>
      <c r="I68" s="162"/>
      <c r="J68" s="148"/>
      <c r="K68" s="87"/>
    </row>
    <row r="69" spans="2:11" ht="18.75">
      <c r="B69" s="53">
        <v>26.4</v>
      </c>
      <c r="C69" s="149" t="s">
        <v>130</v>
      </c>
      <c r="D69" s="47" t="s">
        <v>12</v>
      </c>
      <c r="E69" s="70"/>
      <c r="F69" s="31"/>
      <c r="G69" s="86"/>
      <c r="H69" s="161"/>
      <c r="I69" s="162"/>
      <c r="J69" s="148"/>
      <c r="K69" s="87"/>
    </row>
    <row r="70" spans="2:11" ht="18.75">
      <c r="B70" s="53">
        <v>26.5</v>
      </c>
      <c r="C70" s="149" t="s">
        <v>131</v>
      </c>
      <c r="D70" s="47" t="s">
        <v>12</v>
      </c>
      <c r="E70" s="70"/>
      <c r="F70" s="31"/>
      <c r="G70" s="86"/>
      <c r="H70" s="161"/>
      <c r="I70" s="162"/>
      <c r="J70" s="148"/>
      <c r="K70" s="87"/>
    </row>
    <row r="71" spans="2:11" ht="19.5" thickBot="1">
      <c r="B71" s="60">
        <v>26.15</v>
      </c>
      <c r="C71" s="108" t="s">
        <v>142</v>
      </c>
      <c r="D71" s="116" t="s">
        <v>12</v>
      </c>
      <c r="E71" s="154"/>
      <c r="F71" s="154"/>
      <c r="G71" s="155"/>
      <c r="H71" s="170"/>
      <c r="I71" s="171"/>
      <c r="J71" s="177"/>
      <c r="K71" s="153"/>
    </row>
    <row r="72" spans="2:11" ht="19.5" thickBot="1">
      <c r="B72" s="36"/>
      <c r="C72" s="33"/>
      <c r="D72" s="37"/>
      <c r="E72" s="38"/>
      <c r="F72" s="20"/>
      <c r="G72" s="20"/>
      <c r="H72" s="19"/>
      <c r="I72" s="178" t="s">
        <v>133</v>
      </c>
      <c r="J72" s="179"/>
      <c r="K72" s="157"/>
    </row>
    <row r="73" spans="2:11" ht="18.75">
      <c r="B73" s="16"/>
      <c r="C73" s="17"/>
      <c r="D73" s="16"/>
      <c r="E73" s="18"/>
      <c r="F73" s="20"/>
      <c r="G73" s="19"/>
      <c r="I73" s="160"/>
    </row>
    <row r="74" spans="2:11" ht="14.25">
      <c r="E74" s="4"/>
      <c r="F74" s="10"/>
      <c r="G74" s="11"/>
      <c r="I74" s="25"/>
    </row>
    <row r="75" spans="2:11">
      <c r="E75" s="6"/>
      <c r="H75" s="8"/>
      <c r="I75" s="23"/>
      <c r="J75" s="8"/>
      <c r="K75" s="8"/>
    </row>
    <row r="76" spans="2:11">
      <c r="B76" s="156"/>
      <c r="E76" s="6"/>
      <c r="G76" s="7"/>
      <c r="I76" s="21"/>
    </row>
    <row r="77" spans="2:11" ht="13.5">
      <c r="E77" s="5" t="s">
        <v>11</v>
      </c>
      <c r="G77" s="7"/>
      <c r="I77" s="23"/>
    </row>
    <row r="78" spans="2:11" ht="13.5">
      <c r="E78" s="5"/>
      <c r="G78" s="7"/>
      <c r="I78" s="21"/>
    </row>
    <row r="79" spans="2:11" ht="13.5">
      <c r="C79" s="186"/>
      <c r="E79" s="5"/>
      <c r="G79" s="7"/>
      <c r="I79" s="23"/>
    </row>
    <row r="80" spans="2:11">
      <c r="E80" s="14"/>
      <c r="G80" s="7"/>
      <c r="I80" s="24"/>
    </row>
    <row r="81" spans="3:9">
      <c r="C81" s="186"/>
      <c r="E81" s="15"/>
      <c r="G81" s="7"/>
      <c r="I81" s="23"/>
    </row>
    <row r="82" spans="3:9">
      <c r="E82" s="15"/>
      <c r="G82" s="7"/>
      <c r="I82" s="23"/>
    </row>
    <row r="83" spans="3:9">
      <c r="E83" s="15"/>
      <c r="G83" s="7"/>
      <c r="I83" s="23"/>
    </row>
    <row r="84" spans="3:9">
      <c r="E84" s="6"/>
      <c r="G84" s="9"/>
      <c r="I84" s="21"/>
    </row>
    <row r="85" spans="3:9">
      <c r="E85" s="6"/>
      <c r="G85" s="7"/>
      <c r="I85" s="27"/>
    </row>
    <row r="86" spans="3:9">
      <c r="E86" s="6"/>
      <c r="G86" s="7"/>
      <c r="I86" s="24"/>
    </row>
    <row r="87" spans="3:9">
      <c r="I87" s="23"/>
    </row>
    <row r="88" spans="3:9">
      <c r="I88" s="23"/>
    </row>
    <row r="89" spans="3:9">
      <c r="E89" s="6"/>
      <c r="G89" s="7"/>
      <c r="I89" s="21"/>
    </row>
    <row r="90" spans="3:9">
      <c r="E90" s="6"/>
      <c r="G90" s="7"/>
      <c r="I90" s="23"/>
    </row>
    <row r="91" spans="3:9">
      <c r="E91" s="6"/>
      <c r="G91" s="7"/>
      <c r="I91" s="21"/>
    </row>
    <row r="92" spans="3:9">
      <c r="E92" s="6"/>
      <c r="G92" s="9"/>
      <c r="I92" s="23"/>
    </row>
    <row r="93" spans="3:9">
      <c r="E93" s="6"/>
      <c r="G93" s="8"/>
      <c r="I93" s="24"/>
    </row>
    <row r="94" spans="3:9">
      <c r="I94" s="23"/>
    </row>
    <row r="95" spans="3:9">
      <c r="I95" s="23"/>
    </row>
    <row r="96" spans="3:9">
      <c r="I96" s="21"/>
    </row>
    <row r="97" spans="1:12">
      <c r="I97" s="27"/>
    </row>
    <row r="98" spans="1:12" s="1" customFormat="1">
      <c r="A98" s="2"/>
      <c r="C98" s="2"/>
      <c r="E98" s="3"/>
      <c r="F98" s="2"/>
      <c r="G98" s="2"/>
      <c r="H98" s="2"/>
      <c r="I98" s="24"/>
      <c r="J98" s="2"/>
      <c r="K98" s="2"/>
      <c r="L98" s="2"/>
    </row>
    <row r="99" spans="1:12" s="1" customFormat="1">
      <c r="C99" s="2"/>
      <c r="E99" s="3"/>
      <c r="F99" s="2"/>
      <c r="G99" s="2"/>
      <c r="H99" s="2"/>
      <c r="I99" s="23"/>
      <c r="J99" s="2"/>
      <c r="K99" s="2"/>
      <c r="L99" s="2"/>
    </row>
    <row r="100" spans="1:12">
      <c r="A100" s="1"/>
      <c r="I100" s="21"/>
    </row>
    <row r="101" spans="1:12">
      <c r="I101" s="23"/>
    </row>
    <row r="102" spans="1:12">
      <c r="I102" s="21"/>
    </row>
    <row r="103" spans="1:12">
      <c r="I103" s="23"/>
    </row>
    <row r="104" spans="1:12">
      <c r="I104" s="24"/>
    </row>
    <row r="105" spans="1:12">
      <c r="E105" s="12"/>
      <c r="I105" s="23"/>
    </row>
    <row r="106" spans="1:12">
      <c r="E106" s="13"/>
      <c r="I106" s="21"/>
    </row>
    <row r="107" spans="1:12">
      <c r="I107" s="23"/>
    </row>
    <row r="108" spans="1:12">
      <c r="I108" s="24"/>
    </row>
    <row r="109" spans="1:12">
      <c r="I109" s="23"/>
    </row>
    <row r="110" spans="1:12">
      <c r="I110" s="21"/>
    </row>
    <row r="111" spans="1:12">
      <c r="I111" s="23"/>
    </row>
    <row r="112" spans="1:12">
      <c r="I112" s="21"/>
    </row>
    <row r="113" spans="9:9">
      <c r="I113" s="27"/>
    </row>
    <row r="114" spans="9:9">
      <c r="I114" s="24"/>
    </row>
    <row r="115" spans="9:9">
      <c r="I115" s="27"/>
    </row>
    <row r="116" spans="9:9">
      <c r="I116" s="21"/>
    </row>
    <row r="117" spans="9:9">
      <c r="I117" s="23"/>
    </row>
    <row r="118" spans="9:9">
      <c r="I118" s="21"/>
    </row>
    <row r="119" spans="9:9">
      <c r="I119" s="23"/>
    </row>
    <row r="120" spans="9:9">
      <c r="I120" s="24"/>
    </row>
    <row r="121" spans="9:9">
      <c r="I121" s="27"/>
    </row>
    <row r="122" spans="9:9">
      <c r="I122" s="21"/>
    </row>
    <row r="123" spans="9:9">
      <c r="I123" s="23"/>
    </row>
    <row r="124" spans="9:9">
      <c r="I124" s="21"/>
    </row>
    <row r="125" spans="9:9">
      <c r="I125" s="23"/>
    </row>
    <row r="126" spans="9:9">
      <c r="I126" s="2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topLeftCell="A22" workbookViewId="0">
      <selection activeCell="D57" sqref="D57"/>
    </sheetView>
  </sheetViews>
  <sheetFormatPr baseColWidth="10" defaultRowHeight="18.75"/>
  <cols>
    <col min="1" max="1" width="11.42578125" style="187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287" t="s">
        <v>145</v>
      </c>
      <c r="B2" s="288"/>
      <c r="C2" s="288"/>
      <c r="D2" s="288"/>
      <c r="E2" s="288"/>
      <c r="F2" s="288"/>
      <c r="G2" s="288"/>
      <c r="H2" s="288"/>
      <c r="I2" s="288"/>
      <c r="J2" s="288"/>
    </row>
    <row r="3" spans="1:14">
      <c r="B3" s="187"/>
      <c r="C3" s="187"/>
      <c r="D3" s="187"/>
      <c r="E3" s="187"/>
      <c r="F3" s="187"/>
      <c r="G3" s="187"/>
    </row>
    <row r="4" spans="1:14" ht="15">
      <c r="A4" s="220">
        <v>1</v>
      </c>
      <c r="B4" s="190" t="s">
        <v>163</v>
      </c>
    </row>
    <row r="5" spans="1:14" ht="12.75">
      <c r="A5" s="189"/>
      <c r="B5" s="190"/>
    </row>
    <row r="6" spans="1:14" ht="12.75">
      <c r="A6" s="189">
        <v>2</v>
      </c>
      <c r="B6" s="190" t="s">
        <v>147</v>
      </c>
    </row>
    <row r="7" spans="1:14" ht="12.75">
      <c r="A7" s="189"/>
      <c r="B7" s="192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</row>
    <row r="8" spans="1:14" ht="15.75" customHeight="1">
      <c r="A8" s="219">
        <v>3</v>
      </c>
      <c r="B8" s="285" t="s">
        <v>148</v>
      </c>
      <c r="C8" s="286"/>
      <c r="D8" s="286"/>
      <c r="E8" s="286"/>
      <c r="F8" s="286"/>
      <c r="G8" s="286"/>
      <c r="H8" s="286"/>
      <c r="I8" s="286"/>
      <c r="J8" s="286"/>
      <c r="K8" s="286"/>
      <c r="L8" s="191"/>
      <c r="M8" s="191"/>
      <c r="N8" s="191"/>
    </row>
    <row r="9" spans="1:14" ht="12.75" customHeight="1">
      <c r="A9" s="189"/>
      <c r="B9" s="192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</row>
    <row r="10" spans="1:14" ht="12.75">
      <c r="A10" s="219">
        <v>4</v>
      </c>
      <c r="B10" s="190" t="s">
        <v>149</v>
      </c>
    </row>
    <row r="11" spans="1:14" ht="12.75">
      <c r="A11" s="189"/>
      <c r="B11" s="190" t="s">
        <v>150</v>
      </c>
    </row>
    <row r="12" spans="1:14" ht="12.75">
      <c r="A12" s="189"/>
      <c r="B12" s="188" t="s">
        <v>146</v>
      </c>
    </row>
    <row r="13" spans="1:14" ht="13.5" thickBot="1">
      <c r="A13" s="189"/>
      <c r="B13" s="188"/>
    </row>
    <row r="14" spans="1:14" ht="13.5" thickBot="1">
      <c r="A14" s="194" t="s">
        <v>67</v>
      </c>
      <c r="B14" s="195" t="s">
        <v>26</v>
      </c>
      <c r="C14" s="196"/>
      <c r="D14" s="197"/>
      <c r="E14" s="198"/>
      <c r="F14" s="198"/>
      <c r="G14" s="199"/>
      <c r="H14" s="199"/>
      <c r="I14" s="200">
        <v>0.05</v>
      </c>
      <c r="J14" s="201">
        <v>6</v>
      </c>
    </row>
    <row r="15" spans="1:14" ht="12.75">
      <c r="A15" s="202">
        <v>4.0999999999999996</v>
      </c>
      <c r="B15" s="203" t="s">
        <v>42</v>
      </c>
      <c r="C15" s="202" t="s">
        <v>3</v>
      </c>
      <c r="D15" s="204">
        <v>1</v>
      </c>
      <c r="E15" s="205">
        <v>1</v>
      </c>
      <c r="F15" s="206">
        <f t="shared" ref="F15:F20" si="0">D15*E15</f>
        <v>1</v>
      </c>
      <c r="G15" s="207">
        <v>0.01</v>
      </c>
      <c r="H15" s="208">
        <v>0.01</v>
      </c>
      <c r="I15" s="209"/>
      <c r="J15" s="210"/>
    </row>
    <row r="16" spans="1:14" ht="12.75">
      <c r="A16" s="202">
        <v>4.2</v>
      </c>
      <c r="B16" s="203" t="s">
        <v>41</v>
      </c>
      <c r="C16" s="202" t="s">
        <v>3</v>
      </c>
      <c r="D16" s="204">
        <v>1</v>
      </c>
      <c r="E16" s="205">
        <v>1</v>
      </c>
      <c r="F16" s="206">
        <f t="shared" si="0"/>
        <v>1</v>
      </c>
      <c r="G16" s="207">
        <v>0.01</v>
      </c>
      <c r="H16" s="208">
        <v>0.01</v>
      </c>
      <c r="I16" s="209"/>
      <c r="J16" s="210"/>
    </row>
    <row r="17" spans="1:10" ht="12.75">
      <c r="A17" s="211">
        <v>4.3</v>
      </c>
      <c r="B17" s="212" t="s">
        <v>43</v>
      </c>
      <c r="C17" s="211" t="s">
        <v>3</v>
      </c>
      <c r="D17" s="213">
        <v>1</v>
      </c>
      <c r="E17" s="213">
        <v>1</v>
      </c>
      <c r="F17" s="214">
        <f t="shared" si="0"/>
        <v>1</v>
      </c>
      <c r="G17" s="215">
        <v>0.01</v>
      </c>
      <c r="H17" s="216">
        <v>0.01</v>
      </c>
      <c r="I17" s="217"/>
      <c r="J17" s="218"/>
    </row>
    <row r="18" spans="1:10" ht="12.75">
      <c r="A18" s="211">
        <v>4.4000000000000004</v>
      </c>
      <c r="B18" s="212" t="s">
        <v>45</v>
      </c>
      <c r="C18" s="211" t="s">
        <v>3</v>
      </c>
      <c r="D18" s="213">
        <v>1</v>
      </c>
      <c r="E18" s="213">
        <v>1</v>
      </c>
      <c r="F18" s="214">
        <f t="shared" si="0"/>
        <v>1</v>
      </c>
      <c r="G18" s="215">
        <v>0.01</v>
      </c>
      <c r="H18" s="216">
        <v>0.01</v>
      </c>
      <c r="I18" s="217"/>
      <c r="J18" s="218"/>
    </row>
    <row r="19" spans="1:10" ht="12.75">
      <c r="A19" s="202">
        <v>4.5</v>
      </c>
      <c r="B19" s="203" t="s">
        <v>46</v>
      </c>
      <c r="C19" s="202" t="s">
        <v>3</v>
      </c>
      <c r="D19" s="204">
        <v>1</v>
      </c>
      <c r="E19" s="205">
        <v>1</v>
      </c>
      <c r="F19" s="206">
        <f t="shared" si="0"/>
        <v>1</v>
      </c>
      <c r="G19" s="207">
        <v>0.01</v>
      </c>
      <c r="H19" s="208">
        <v>0.01</v>
      </c>
      <c r="I19" s="209"/>
      <c r="J19" s="210"/>
    </row>
    <row r="20" spans="1:10" ht="12.75">
      <c r="A20" s="202">
        <v>4.5999999999999996</v>
      </c>
      <c r="B20" s="203" t="s">
        <v>44</v>
      </c>
      <c r="C20" s="202" t="s">
        <v>3</v>
      </c>
      <c r="D20" s="204">
        <v>1</v>
      </c>
      <c r="E20" s="205">
        <v>1</v>
      </c>
      <c r="F20" s="206">
        <f t="shared" si="0"/>
        <v>1</v>
      </c>
      <c r="G20" s="207">
        <v>0.01</v>
      </c>
      <c r="H20" s="208">
        <v>0.01</v>
      </c>
      <c r="I20" s="209"/>
      <c r="J20" s="210"/>
    </row>
    <row r="21" spans="1:10" ht="12.75">
      <c r="A21" s="189"/>
      <c r="B21" s="188"/>
    </row>
    <row r="22" spans="1:10" ht="12.75">
      <c r="A22" s="219">
        <v>5</v>
      </c>
      <c r="B22" s="190" t="s">
        <v>151</v>
      </c>
    </row>
    <row r="23" spans="1:10" ht="12.75">
      <c r="A23" s="189"/>
      <c r="B23" s="188"/>
    </row>
    <row r="24" spans="1:10" ht="12.75">
      <c r="A24" s="219">
        <v>6</v>
      </c>
      <c r="B24" s="193" t="s">
        <v>152</v>
      </c>
    </row>
    <row r="25" spans="1:10" ht="12.75">
      <c r="A25" s="189"/>
      <c r="B25" s="259" t="s">
        <v>153</v>
      </c>
      <c r="C25" s="260"/>
    </row>
    <row r="26" spans="1:10" ht="12.75">
      <c r="A26" s="189"/>
      <c r="B26" s="190" t="s">
        <v>161</v>
      </c>
    </row>
    <row r="27" spans="1:10" ht="13.5" thickBot="1">
      <c r="A27" s="189"/>
      <c r="B27" s="190" t="s">
        <v>160</v>
      </c>
    </row>
    <row r="28" spans="1:10" ht="13.5" thickBot="1">
      <c r="A28" s="194" t="s">
        <v>97</v>
      </c>
      <c r="B28" s="195" t="s">
        <v>89</v>
      </c>
      <c r="C28" s="196"/>
      <c r="D28" s="197"/>
      <c r="E28" s="198"/>
      <c r="F28" s="198"/>
      <c r="G28" s="199"/>
      <c r="H28" s="199"/>
      <c r="I28" s="200">
        <v>6.4000000000000003E-3</v>
      </c>
      <c r="J28" s="201">
        <f>SUM(F29:F32)</f>
        <v>4</v>
      </c>
    </row>
    <row r="29" spans="1:10" ht="12.75">
      <c r="A29" s="202">
        <v>16.100000000000001</v>
      </c>
      <c r="B29" s="203" t="s">
        <v>100</v>
      </c>
      <c r="C29" s="202" t="s">
        <v>5</v>
      </c>
      <c r="D29" s="204">
        <v>1</v>
      </c>
      <c r="E29" s="205">
        <v>1</v>
      </c>
      <c r="F29" s="206">
        <f>D29*E29</f>
        <v>1</v>
      </c>
      <c r="G29" s="207">
        <v>0.01</v>
      </c>
      <c r="H29" s="208">
        <v>0.01</v>
      </c>
      <c r="I29" s="209"/>
      <c r="J29" s="210"/>
    </row>
    <row r="30" spans="1:10" ht="12.75">
      <c r="A30" s="202">
        <v>16.2</v>
      </c>
      <c r="B30" s="203" t="s">
        <v>157</v>
      </c>
      <c r="C30" s="202" t="s">
        <v>5</v>
      </c>
      <c r="D30" s="204">
        <v>1</v>
      </c>
      <c r="E30" s="205">
        <v>1</v>
      </c>
      <c r="F30" s="206">
        <f>D30*E30</f>
        <v>1</v>
      </c>
      <c r="G30" s="207">
        <v>0.01</v>
      </c>
      <c r="H30" s="208">
        <v>0.01</v>
      </c>
      <c r="I30" s="209"/>
      <c r="J30" s="210"/>
    </row>
    <row r="31" spans="1:10" ht="12.75">
      <c r="A31" s="226" t="s">
        <v>155</v>
      </c>
      <c r="B31" s="225" t="s">
        <v>156</v>
      </c>
      <c r="C31" s="226" t="s">
        <v>5</v>
      </c>
      <c r="D31" s="255">
        <v>1</v>
      </c>
      <c r="E31" s="255">
        <v>1</v>
      </c>
      <c r="F31" s="256">
        <f>D31*E31</f>
        <v>1</v>
      </c>
      <c r="G31" s="257">
        <v>0.01</v>
      </c>
      <c r="H31" s="258">
        <v>0.01</v>
      </c>
      <c r="I31" s="209"/>
      <c r="J31" s="224"/>
    </row>
    <row r="32" spans="1:10" ht="12.75">
      <c r="A32" s="221">
        <v>16.3</v>
      </c>
      <c r="B32" s="222" t="s">
        <v>101</v>
      </c>
      <c r="C32" s="221" t="s">
        <v>5</v>
      </c>
      <c r="D32" s="205">
        <v>1</v>
      </c>
      <c r="E32" s="205">
        <v>1</v>
      </c>
      <c r="F32" s="206">
        <f>D32*E32</f>
        <v>1</v>
      </c>
      <c r="G32" s="207">
        <v>0.01</v>
      </c>
      <c r="H32" s="208">
        <v>0.01</v>
      </c>
      <c r="I32" s="223"/>
      <c r="J32" s="223"/>
    </row>
    <row r="33" spans="1:10" ht="12.75">
      <c r="A33" s="189"/>
      <c r="B33" s="188"/>
    </row>
    <row r="34" spans="1:10" ht="12.75">
      <c r="A34" s="189"/>
      <c r="B34" s="259" t="s">
        <v>154</v>
      </c>
      <c r="C34" s="260"/>
      <c r="D34" s="260"/>
      <c r="E34" s="260"/>
      <c r="F34" s="261"/>
    </row>
    <row r="35" spans="1:10" ht="12.75">
      <c r="A35" s="189"/>
      <c r="B35" s="190" t="s">
        <v>159</v>
      </c>
    </row>
    <row r="36" spans="1:10" ht="13.5" thickBot="1">
      <c r="A36" s="189"/>
      <c r="B36" s="190" t="s">
        <v>162</v>
      </c>
    </row>
    <row r="37" spans="1:10" ht="13.5" thickBot="1">
      <c r="A37" s="231" t="s">
        <v>95</v>
      </c>
      <c r="B37" s="232" t="s">
        <v>17</v>
      </c>
      <c r="C37" s="233"/>
      <c r="D37" s="234"/>
      <c r="E37" s="235"/>
      <c r="F37" s="235"/>
      <c r="G37" s="236"/>
      <c r="H37" s="236"/>
      <c r="I37" s="237">
        <v>2.7799999999999998E-2</v>
      </c>
      <c r="J37" s="227">
        <v>14</v>
      </c>
    </row>
    <row r="38" spans="1:10" ht="12.75">
      <c r="A38" s="238">
        <v>14.1</v>
      </c>
      <c r="B38" s="239" t="s">
        <v>91</v>
      </c>
      <c r="C38" s="240" t="s">
        <v>5</v>
      </c>
      <c r="D38" s="205">
        <v>1</v>
      </c>
      <c r="E38" s="205">
        <v>1</v>
      </c>
      <c r="F38" s="206">
        <f t="shared" ref="F38:F50" si="1">D38*E38</f>
        <v>1</v>
      </c>
      <c r="G38" s="207">
        <v>0.01</v>
      </c>
      <c r="H38" s="208">
        <v>0.01</v>
      </c>
      <c r="I38" s="241"/>
      <c r="J38" s="228"/>
    </row>
    <row r="39" spans="1:10" ht="12.75">
      <c r="A39" s="221">
        <v>14.2</v>
      </c>
      <c r="B39" s="239" t="s">
        <v>92</v>
      </c>
      <c r="C39" s="242" t="s">
        <v>5</v>
      </c>
      <c r="D39" s="205">
        <v>1</v>
      </c>
      <c r="E39" s="205">
        <v>1</v>
      </c>
      <c r="F39" s="206">
        <f t="shared" si="1"/>
        <v>1</v>
      </c>
      <c r="G39" s="207">
        <v>0.01</v>
      </c>
      <c r="H39" s="208">
        <v>0.01</v>
      </c>
      <c r="I39" s="241"/>
      <c r="J39" s="228"/>
    </row>
    <row r="40" spans="1:10" ht="12.75">
      <c r="A40" s="238">
        <v>14.3</v>
      </c>
      <c r="B40" s="239" t="s">
        <v>31</v>
      </c>
      <c r="C40" s="242" t="s">
        <v>5</v>
      </c>
      <c r="D40" s="205">
        <v>1</v>
      </c>
      <c r="E40" s="205">
        <v>1</v>
      </c>
      <c r="F40" s="206">
        <f t="shared" si="1"/>
        <v>1</v>
      </c>
      <c r="G40" s="207">
        <v>0.01</v>
      </c>
      <c r="H40" s="208">
        <v>0.01</v>
      </c>
      <c r="I40" s="241"/>
      <c r="J40" s="228"/>
    </row>
    <row r="41" spans="1:10" ht="12.75">
      <c r="A41" s="221">
        <v>14.4</v>
      </c>
      <c r="B41" s="239" t="s">
        <v>93</v>
      </c>
      <c r="C41" s="242" t="s">
        <v>5</v>
      </c>
      <c r="D41" s="205">
        <v>1</v>
      </c>
      <c r="E41" s="205">
        <v>1</v>
      </c>
      <c r="F41" s="206">
        <f t="shared" si="1"/>
        <v>1</v>
      </c>
      <c r="G41" s="207">
        <v>0.01</v>
      </c>
      <c r="H41" s="208">
        <v>0.01</v>
      </c>
      <c r="I41" s="241"/>
      <c r="J41" s="228"/>
    </row>
    <row r="42" spans="1:10" ht="12.75">
      <c r="A42" s="238">
        <v>14.5</v>
      </c>
      <c r="B42" s="239" t="s">
        <v>32</v>
      </c>
      <c r="C42" s="242" t="s">
        <v>5</v>
      </c>
      <c r="D42" s="205">
        <v>1</v>
      </c>
      <c r="E42" s="205">
        <v>1</v>
      </c>
      <c r="F42" s="206">
        <f t="shared" si="1"/>
        <v>1</v>
      </c>
      <c r="G42" s="207">
        <v>0.01</v>
      </c>
      <c r="H42" s="208">
        <v>0.01</v>
      </c>
      <c r="I42" s="241"/>
      <c r="J42" s="228"/>
    </row>
    <row r="43" spans="1:10" ht="12.75">
      <c r="A43" s="221">
        <v>14.6</v>
      </c>
      <c r="B43" s="239" t="s">
        <v>33</v>
      </c>
      <c r="C43" s="242" t="s">
        <v>5</v>
      </c>
      <c r="D43" s="205">
        <v>1</v>
      </c>
      <c r="E43" s="205">
        <v>1</v>
      </c>
      <c r="F43" s="206">
        <f t="shared" si="1"/>
        <v>1</v>
      </c>
      <c r="G43" s="207">
        <v>0.01</v>
      </c>
      <c r="H43" s="208">
        <v>0.01</v>
      </c>
      <c r="I43" s="241"/>
      <c r="J43" s="228"/>
    </row>
    <row r="44" spans="1:10" ht="12.75">
      <c r="A44" s="238">
        <v>14.7</v>
      </c>
      <c r="B44" s="239" t="s">
        <v>34</v>
      </c>
      <c r="C44" s="242" t="s">
        <v>5</v>
      </c>
      <c r="D44" s="205">
        <v>1</v>
      </c>
      <c r="E44" s="205">
        <v>1</v>
      </c>
      <c r="F44" s="206">
        <f t="shared" si="1"/>
        <v>1</v>
      </c>
      <c r="G44" s="207">
        <v>0.01</v>
      </c>
      <c r="H44" s="208">
        <v>0.01</v>
      </c>
      <c r="I44" s="241"/>
      <c r="J44" s="228"/>
    </row>
    <row r="45" spans="1:10" ht="12.75">
      <c r="A45" s="221">
        <v>14.8</v>
      </c>
      <c r="B45" s="243" t="s">
        <v>94</v>
      </c>
      <c r="C45" s="244" t="s">
        <v>5</v>
      </c>
      <c r="D45" s="245">
        <v>1</v>
      </c>
      <c r="E45" s="205">
        <v>1</v>
      </c>
      <c r="F45" s="206">
        <f t="shared" si="1"/>
        <v>1</v>
      </c>
      <c r="G45" s="207">
        <v>0.01</v>
      </c>
      <c r="H45" s="208">
        <v>0.01</v>
      </c>
      <c r="I45" s="246"/>
      <c r="J45" s="229"/>
    </row>
    <row r="46" spans="1:10" ht="12.75">
      <c r="A46" s="238">
        <v>14.9</v>
      </c>
      <c r="B46" s="247" t="s">
        <v>99</v>
      </c>
      <c r="C46" s="244" t="s">
        <v>1</v>
      </c>
      <c r="D46" s="245">
        <v>1</v>
      </c>
      <c r="E46" s="205">
        <v>1</v>
      </c>
      <c r="F46" s="206">
        <f t="shared" si="1"/>
        <v>1</v>
      </c>
      <c r="G46" s="207">
        <v>0.01</v>
      </c>
      <c r="H46" s="208">
        <v>0.01</v>
      </c>
      <c r="I46" s="223"/>
      <c r="J46" s="230"/>
    </row>
    <row r="47" spans="1:10" ht="12.75">
      <c r="A47" s="240">
        <v>14.1</v>
      </c>
      <c r="B47" s="247" t="s">
        <v>98</v>
      </c>
      <c r="C47" s="242" t="s">
        <v>1</v>
      </c>
      <c r="D47" s="245">
        <v>1</v>
      </c>
      <c r="E47" s="205">
        <v>1</v>
      </c>
      <c r="F47" s="206">
        <f t="shared" si="1"/>
        <v>1</v>
      </c>
      <c r="G47" s="207">
        <v>0.01</v>
      </c>
      <c r="H47" s="208">
        <v>0.01</v>
      </c>
      <c r="I47" s="223"/>
      <c r="J47" s="230"/>
    </row>
    <row r="48" spans="1:10" ht="12.75">
      <c r="A48" s="248">
        <v>14.11</v>
      </c>
      <c r="B48" s="249" t="s">
        <v>118</v>
      </c>
      <c r="C48" s="248" t="s">
        <v>5</v>
      </c>
      <c r="D48" s="205">
        <v>1</v>
      </c>
      <c r="E48" s="205">
        <v>1</v>
      </c>
      <c r="F48" s="206">
        <f t="shared" si="1"/>
        <v>1</v>
      </c>
      <c r="G48" s="207">
        <v>0.01</v>
      </c>
      <c r="H48" s="208">
        <v>0.01</v>
      </c>
      <c r="I48" s="241"/>
      <c r="J48" s="228"/>
    </row>
    <row r="49" spans="1:10" ht="12.75">
      <c r="A49" s="248">
        <v>14.12</v>
      </c>
      <c r="B49" s="249" t="s">
        <v>119</v>
      </c>
      <c r="C49" s="248" t="s">
        <v>5</v>
      </c>
      <c r="D49" s="205">
        <v>1</v>
      </c>
      <c r="E49" s="205">
        <v>1</v>
      </c>
      <c r="F49" s="206">
        <f t="shared" si="1"/>
        <v>1</v>
      </c>
      <c r="G49" s="207">
        <v>0.01</v>
      </c>
      <c r="H49" s="208">
        <v>0.01</v>
      </c>
      <c r="I49" s="241"/>
      <c r="J49" s="228"/>
    </row>
    <row r="50" spans="1:10" ht="12.75">
      <c r="A50" s="250">
        <v>14.13</v>
      </c>
      <c r="B50" s="247" t="s">
        <v>22</v>
      </c>
      <c r="C50" s="242" t="s">
        <v>5</v>
      </c>
      <c r="D50" s="245">
        <v>1</v>
      </c>
      <c r="E50" s="205">
        <v>1</v>
      </c>
      <c r="F50" s="206">
        <f t="shared" si="1"/>
        <v>1</v>
      </c>
      <c r="G50" s="207">
        <v>0.01</v>
      </c>
      <c r="H50" s="208">
        <v>0.01</v>
      </c>
      <c r="I50" s="223"/>
      <c r="J50" s="230"/>
    </row>
    <row r="51" spans="1:10" ht="13.5" thickBot="1">
      <c r="A51" s="251">
        <v>14.15</v>
      </c>
      <c r="B51" s="252" t="s">
        <v>158</v>
      </c>
      <c r="C51" s="253" t="s">
        <v>5</v>
      </c>
      <c r="D51" s="254">
        <v>1</v>
      </c>
      <c r="E51" s="255">
        <v>1</v>
      </c>
      <c r="F51" s="256">
        <f t="shared" ref="F51" si="2">D51*E51</f>
        <v>1</v>
      </c>
      <c r="G51" s="257">
        <v>0.01</v>
      </c>
      <c r="H51" s="258">
        <v>0.01</v>
      </c>
      <c r="I51" s="223"/>
      <c r="J51" s="230"/>
    </row>
    <row r="52" spans="1:10" ht="13.5" thickBot="1">
      <c r="A52" s="231" t="s">
        <v>96</v>
      </c>
      <c r="B52" s="232" t="s">
        <v>105</v>
      </c>
      <c r="C52" s="233"/>
      <c r="D52" s="234"/>
      <c r="E52" s="235"/>
      <c r="F52" s="235"/>
      <c r="G52" s="236"/>
      <c r="H52" s="236"/>
      <c r="I52" s="237">
        <v>7.7999999999999996E-3</v>
      </c>
      <c r="J52" s="227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61831FF9-993A-4BF1-808C-738C726C4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D9795F-52FD-4C97-9E7E-BECADEAA7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15D269-C33A-4F3E-8415-59F8E8239E7B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ARQ. BETTINA LAGRECA</dc:creator>
  <cp:lastModifiedBy>Andrea Chinazzo</cp:lastModifiedBy>
  <cp:lastPrinted>2018-08-30T18:29:55Z</cp:lastPrinted>
  <dcterms:created xsi:type="dcterms:W3CDTF">2014-12-08T11:34:35Z</dcterms:created>
  <dcterms:modified xsi:type="dcterms:W3CDTF">2024-02-22T17:19:36Z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